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I:\SGN\_Achats\2026\1 - Passation de marché\SDD\EFE (exEDU)\EFE-2026-0140 Suivi et coordination fonds européens MADAGASCAR\3 DCE publié\DCE\"/>
    </mc:Choice>
  </mc:AlternateContent>
  <xr:revisionPtr revIDLastSave="0" documentId="13_ncr:1_{428BE38A-7C56-4A98-969E-A96D333EF269}" xr6:coauthVersionLast="47" xr6:coauthVersionMax="47" xr10:uidLastSave="{00000000-0000-0000-0000-000000000000}"/>
  <bookViews>
    <workbookView xWindow="-110" yWindow="-110" windowWidth="19420" windowHeight="11500" xr2:uid="{00000000-000D-0000-FFFF-FFFF00000000}"/>
  </bookViews>
  <sheets>
    <sheet name="EDU-2026- DPGF Honoraires" sheetId="14" r:id="rId1"/>
  </sheets>
  <externalReferences>
    <externalReference r:id="rId2"/>
  </externalReferences>
  <definedNames>
    <definedName name="_Toc25250064" localSheetId="0">'EDU-2026- DPGF Honoraires'!$C$26</definedName>
    <definedName name="_Toc25250065" localSheetId="0">'EDU-2026- DPGF Honoraires'!#REF!</definedName>
    <definedName name="_xlnm.Print_Area" localSheetId="0">'EDU-2026- DPGF Honoraires'!$C$17:$G$113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9" i="14" l="1"/>
  <c r="E71" i="14"/>
  <c r="E77" i="14"/>
  <c r="E56" i="14"/>
  <c r="E44" i="14"/>
  <c r="E45" i="14" s="1"/>
  <c r="E47" i="14" s="1"/>
  <c r="E65" i="14"/>
  <c r="E83" i="14" l="1"/>
  <c r="E84" i="14" s="1"/>
  <c r="E57" i="14"/>
  <c r="E58" i="14" s="1"/>
  <c r="E50" i="14"/>
  <c r="E51" i="14" s="1"/>
  <c r="E53" i="14" s="1"/>
  <c r="E38" i="14"/>
  <c r="E39" i="14" s="1"/>
  <c r="E41" i="14" s="1"/>
  <c r="C88" i="14"/>
  <c r="D88" i="14"/>
  <c r="C89" i="14"/>
  <c r="D89" i="14"/>
  <c r="C90" i="14"/>
  <c r="D90" i="14"/>
  <c r="C91" i="14"/>
  <c r="D91" i="14"/>
  <c r="E32" i="14"/>
  <c r="E30" i="14"/>
  <c r="E60" i="14" l="1"/>
  <c r="D83" i="14" s="1"/>
  <c r="D84" i="14" s="1"/>
  <c r="F84" i="14" s="1"/>
  <c r="D82" i="14"/>
  <c r="E33" i="14"/>
  <c r="E35" i="14" s="1"/>
  <c r="D96" i="14" l="1"/>
  <c r="C96" i="14"/>
  <c r="D95" i="14"/>
  <c r="C95" i="14"/>
  <c r="D94" i="14"/>
  <c r="C94" i="14"/>
  <c r="D93" i="14"/>
  <c r="C93" i="14"/>
  <c r="D92" i="14"/>
  <c r="C92" i="14"/>
  <c r="C18" i="14"/>
</calcChain>
</file>

<file path=xl/sharedStrings.xml><?xml version="1.0" encoding="utf-8"?>
<sst xmlns="http://schemas.openxmlformats.org/spreadsheetml/2006/main" count="128" uniqueCount="85">
  <si>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</si>
  <si>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</si>
  <si>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</si>
  <si>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</si>
  <si>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</si>
  <si>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</si>
  <si>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</si>
  <si>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</si>
  <si>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COTRAITANT 2</t>
  </si>
  <si>
    <t>PROFIL CONFIRME</t>
  </si>
  <si>
    <t>COTRAITANT 3</t>
  </si>
  <si>
    <t>PROFIL SENIOR</t>
  </si>
  <si>
    <t>COTRAITANT 4</t>
  </si>
  <si>
    <t>SOUSTRAITANT 1</t>
  </si>
  <si>
    <t>SOUSTRAITANT 2</t>
  </si>
  <si>
    <t>SOUSTRAITANT 3</t>
  </si>
  <si>
    <t>SOUSTRAITANT 4</t>
  </si>
  <si>
    <t>LES PROFILS</t>
  </si>
  <si>
    <t>SOUTIEN/BACKSTOPPING</t>
  </si>
  <si>
    <t>PROFIL 1</t>
  </si>
  <si>
    <t>PROFILS RETENUS POUR LA MISSION</t>
  </si>
  <si>
    <t xml:space="preserve">Expert Genre, Chef de mission Genre... </t>
  </si>
  <si>
    <t>EXPERTISE PRINCIPALE</t>
  </si>
  <si>
    <t>Genre…</t>
  </si>
  <si>
    <t>NOMBRE D'ANNEES D'EXPERIENCE</t>
  </si>
  <si>
    <t>NIVEAU DE SENIORITE : CHOISIR LA CATEGORIE VIA LISTE DEROULANTE</t>
  </si>
  <si>
    <t>STRUCTURE / SOCIETE D'APPARTENANCE</t>
  </si>
  <si>
    <t>Société A</t>
  </si>
  <si>
    <t>TYPE D'EXPERTISE : LOCALE / INTERNATIONALE</t>
  </si>
  <si>
    <t>Locale</t>
  </si>
  <si>
    <t>PAYS D'IMPLANTATION DU PROFIL - DE RESIDENCE PROFESSIONNELLE</t>
  </si>
  <si>
    <t>Cameroun</t>
  </si>
  <si>
    <r>
      <t>TAUX JOUR EN</t>
    </r>
    <r>
      <rPr>
        <b/>
        <sz val="20"/>
        <rFont val="Roboto Bold"/>
      </rPr>
      <t xml:space="preserve"> € HT</t>
    </r>
  </si>
  <si>
    <t>TOTAL</t>
  </si>
  <si>
    <t>En cas de consortium, merci de bien vouloir répartir le montant total entre chaque membre</t>
  </si>
  <si>
    <t>DETAIL MONTANT DU MARCHE PAR MEMBRE DU CONSORTIUM : A REMPLIR PAR LE SOUMISSIONNAIRE</t>
  </si>
  <si>
    <t>MONTANT MISISON HT</t>
  </si>
  <si>
    <t>MONTANT MISSION TTC</t>
  </si>
  <si>
    <t>MONTANT FRAIS DE MISSION TTC</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</si>
  <si>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</si>
  <si>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t>MOINS DE 5 ANS D'EXPERIENCE</t>
  </si>
  <si>
    <t>&lt; 5ANS A 15 ANS D'EXPERIENCE</t>
  </si>
  <si>
    <t>PLUS DE 15 ANS D'EXPERIENCE</t>
  </si>
  <si>
    <t xml:space="preserve">JUNIOR
(De 0 à 5 ans) </t>
  </si>
  <si>
    <t>CONFIRME
(&gt;5 ans - 15 ans d’expérience)</t>
  </si>
  <si>
    <t xml:space="preserve">SENIOR
(Plus de 15 ans) </t>
  </si>
  <si>
    <t>Année 1</t>
  </si>
  <si>
    <t>Année 2</t>
  </si>
  <si>
    <t>Année 3</t>
  </si>
  <si>
    <t>Année 4</t>
  </si>
  <si>
    <t>Montant Total H.T.</t>
  </si>
  <si>
    <t>NOMBRE DE JOURS</t>
  </si>
  <si>
    <t>Livrables Obligatoires</t>
  </si>
  <si>
    <t>6 rapport bi-mestriels</t>
  </si>
  <si>
    <t>Période contractuelle initiale 24 mois</t>
  </si>
  <si>
    <t>Montant de TVA française applicable</t>
  </si>
  <si>
    <t>Période contractuelle de reconduction 1</t>
  </si>
  <si>
    <t>Montant total TTC</t>
  </si>
  <si>
    <t>Période contractuelle de reconduction 2</t>
  </si>
  <si>
    <t>MONTANT TOTAL honoraires Toutes périodes Confondues</t>
  </si>
  <si>
    <t>EVENTUELS FRAIS/FEES
Les frais de mission sont compris TTC et incluent tous types de taxes (taxes de séjour, taxe carbone et autres en sus d'une éventuelle application de la TVA française)  susceptibles d'être appliquées auxdits frais.
ATTENTION : Les frais indiqués ci-dessous, sont intégrés à l'enveloppe globale contractuelle pour le remboursement des frais.</t>
  </si>
  <si>
    <t>LES FRAIS DE MISSION</t>
  </si>
  <si>
    <t>FRAIS DE MISSION</t>
  </si>
  <si>
    <t>TAUX DE PER DIEM JOURNALIER</t>
  </si>
  <si>
    <t>TOTAL en euros TTC</t>
  </si>
  <si>
    <t>MONTANT TOTAL ENVELOPPE DES FRAIS DE MISSION</t>
  </si>
  <si>
    <t>Mission hors du grand Antananarivo (restant à Madagascar)</t>
  </si>
  <si>
    <t>PRIX UNITAIRE DES BILLETS D'AVION ET/OU TRAIN et/ou frais de transport sur le lieu de la mission
(CLASSE ECONOMIQUE)/ aller-retour</t>
  </si>
  <si>
    <t>MISSION/HONORAIRE</t>
  </si>
  <si>
    <t>Montant en euros H.T.</t>
  </si>
  <si>
    <t>Montant en euros TTC (ou Net de TVA)</t>
  </si>
  <si>
    <t>MONTANT TOTAL TTC (ou Net de TVA)</t>
  </si>
  <si>
    <t>ENVELOPPE DES FRAIS</t>
  </si>
  <si>
    <t xml:space="preserve">8 mois </t>
  </si>
  <si>
    <t>Période contractuelle de reconduction 3</t>
  </si>
  <si>
    <t>4 ans et 8 mois</t>
  </si>
  <si>
    <t>28 rapport bi-mestriels</t>
  </si>
  <si>
    <t>4 rapport bi-mestriels</t>
  </si>
  <si>
    <t>NOMBRE DE BILLETS D'AVION POUR L'ENSEMBLE DE LA MISSION (Compter 2 billets allers-retour)</t>
  </si>
  <si>
    <t>NOMBRE DE BILLETS D'AVION POUR L'ENSEMBLE DE LA MISSION (Compter 14 billets allers-retour)</t>
  </si>
  <si>
    <t>NOMBRE DE JOURS DE MISSION (5 jours par mission/3 missions par an/4 ans et 8 mois)</t>
  </si>
  <si>
    <t>NOMBRE DE JOURS DE MISSION (5 jours de mission/2 missions au total/ 4ans et 8 mois)</t>
  </si>
  <si>
    <t>Mission internationale (hors de Madagascar)</t>
  </si>
  <si>
    <t>Au taux de 0%</t>
  </si>
  <si>
    <t xml:space="preserve">Coordinateur UE_FCE Madagascar
DPGF EFE-2026-0140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</si>
</sst>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quot; € HT&quot;"/>
    <numFmt numFmtId="165" formatCode="#,##0.00&quot; € HT&quot;"/>
    <numFmt numFmtId="166" formatCode="0.0%"/>
    <numFmt numFmtId="167" formatCode="#,##0.00\ &quot;€&quot;\ \T\T\C"/>
    <numFmt numFmtId="168" formatCode="#,##0.00\ &quot;€&quot;"/>
    <numFmt numFmtId="169" formatCode="#,##0\ [$֏-42B]"/>
    <numFmt numFmtId="170" formatCode="_-* #,##0.00\ [$€-40C]_-;\-* #,##0.00\ [$€-40C]_-;_-* &quot;-&quot;??\ [$€-40C]_-;_-@_-"/>
    <numFmt numFmtId="171" formatCode="#,##0\ _€"/>
  </numFmts>
  <fonts count="5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b/>
      <i/>
      <sz val="14"/>
      <color rgb="FFFF0000"/>
      <name val="Roboto Bold"/>
    </font>
    <font>
      <b/>
      <sz val="20"/>
      <name val="Roboto Bold"/>
    </font>
    <font>
      <sz val="16"/>
      <name val="Roboto Bold"/>
    </font>
    <font>
      <sz val="11"/>
      <color theme="1"/>
      <name val="Roboto Bold"/>
    </font>
    <font>
      <sz val="18"/>
      <name val="Roboto Bold"/>
    </font>
    <font>
      <b/>
      <sz val="11"/>
      <color rgb="FF002060"/>
      <name val="Roboto Bold"/>
    </font>
    <font>
      <b/>
      <sz val="16"/>
      <name val="Calibri"/>
      <family val="2"/>
      <scheme val="minor"/>
    </font>
    <font>
      <sz val="22"/>
      <name val="Calibri"/>
      <family val="2"/>
      <scheme val="minor"/>
    </font>
    <font>
      <b/>
      <sz val="14"/>
      <color theme="0"/>
      <name val="Roboto Bold"/>
    </font>
    <font>
      <b/>
      <sz val="11"/>
      <name val="Roboto Bold"/>
    </font>
    <font>
      <b/>
      <sz val="14"/>
      <color rgb="FFFF0000"/>
      <name val="Roboto Bold"/>
    </font>
    <font>
      <b/>
      <u/>
      <sz val="14"/>
      <name val="Roboto Bold"/>
    </font>
    <font>
      <sz val="11"/>
      <name val="Calibri"/>
      <family val="2"/>
      <scheme val="minor"/>
    </font>
    <font>
      <sz val="8"/>
      <name val="Calibri"/>
      <family val="2"/>
      <scheme val="minor"/>
    </font>
    <font>
      <b/>
      <sz val="18"/>
      <color theme="1"/>
      <name val="Calibri"/>
      <family val="2"/>
      <scheme val="minor"/>
    </font>
    <font>
      <sz val="10"/>
      <color rgb="FFC00000"/>
      <name val="Roboto Bold"/>
    </font>
    <font>
      <sz val="8"/>
      <color rgb="FFC00000"/>
      <name val="Roboto Bold"/>
    </font>
    <font>
      <sz val="8"/>
      <color theme="1"/>
      <name val="Calibri"/>
      <family val="2"/>
      <scheme val="minor"/>
    </font>
    <font>
      <sz val="8"/>
      <color theme="0"/>
      <name val="Roboto Bold"/>
    </font>
    <font>
      <b/>
      <sz val="8"/>
      <color theme="0"/>
      <name val="Roboto Bold"/>
    </font>
    <font>
      <b/>
      <sz val="8"/>
      <name val="Roboto Bold"/>
    </font>
    <font>
      <sz val="8"/>
      <name val="Roboto Bold"/>
    </font>
    <font>
      <b/>
      <sz val="8"/>
      <name val="Calibri"/>
      <family val="2"/>
      <scheme val="minor"/>
    </font>
    <font>
      <b/>
      <sz val="8"/>
      <color theme="1"/>
      <name val="Calibri"/>
      <family val="2"/>
      <scheme val="minor"/>
    </font>
    <font>
      <b/>
      <sz val="26"/>
      <name val="Roboto Bold"/>
    </font>
    <font>
      <sz val="20"/>
      <name val="Roboto Bold"/>
    </font>
    <font>
      <b/>
      <sz val="16"/>
      <name val="Roboto Bold"/>
    </font>
    <font>
      <b/>
      <sz val="16"/>
      <color rgb="FFFF0000"/>
      <name val="Roboto Bold"/>
    </font>
  </fonts>
  <fills count="1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1"/>
        <bgColor indexed="64"/>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79998168889431442"/>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right/>
      <top/>
      <bottom style="thin">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auto="1"/>
      </left>
      <right style="medium">
        <color indexed="64"/>
      </right>
      <top style="medium">
        <color theme="4" tint="-0.24994659260841701"/>
      </top>
      <bottom style="medium">
        <color theme="4" tint="-0.2499465926084170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indexed="64"/>
      </right>
      <top style="medium">
        <color theme="4" tint="-0.24994659260841701"/>
      </top>
      <bottom style="medium">
        <color theme="4" tint="-0.24994659260841701"/>
      </bottom>
      <diagonal/>
    </border>
    <border>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style="thin">
        <color rgb="FF002060"/>
      </right>
      <top style="medium">
        <color rgb="FF002060"/>
      </top>
      <bottom style="medium">
        <color rgb="FF002060"/>
      </bottom>
      <diagonal/>
    </border>
    <border>
      <left style="medium">
        <color rgb="FF002060"/>
      </left>
      <right/>
      <top style="medium">
        <color rgb="FF002060"/>
      </top>
      <bottom style="medium">
        <color rgb="FF002060"/>
      </bottom>
      <diagonal/>
    </border>
    <border>
      <left style="thin">
        <color rgb="FF002060"/>
      </left>
      <right style="medium">
        <color rgb="FF002060"/>
      </right>
      <top style="thin">
        <color rgb="FF002060"/>
      </top>
      <bottom style="medium">
        <color rgb="FF002060"/>
      </bottom>
      <diagonal/>
    </border>
    <border>
      <left/>
      <right/>
      <top style="thin">
        <color rgb="FF002060"/>
      </top>
      <bottom style="medium">
        <color rgb="FF002060"/>
      </bottom>
      <diagonal/>
    </border>
    <border>
      <left style="medium">
        <color rgb="FF002060"/>
      </left>
      <right/>
      <top style="thin">
        <color rgb="FF002060"/>
      </top>
      <bottom style="medium">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rgb="FF002060"/>
      </bottom>
      <diagonal/>
    </border>
    <border>
      <left/>
      <right/>
      <top style="medium">
        <color rgb="FF002060"/>
      </top>
      <bottom style="thin">
        <color rgb="FF002060"/>
      </bottom>
      <diagonal/>
    </border>
    <border>
      <left style="medium">
        <color rgb="FF002060"/>
      </left>
      <right/>
      <top style="medium">
        <color rgb="FF002060"/>
      </top>
      <bottom style="thin">
        <color rgb="FF002060"/>
      </bottom>
      <diagonal/>
    </border>
    <border>
      <left style="medium">
        <color rgb="FF002060"/>
      </left>
      <right/>
      <top/>
      <bottom/>
      <diagonal/>
    </border>
    <border>
      <left style="medium">
        <color rgb="FF002060"/>
      </left>
      <right/>
      <top style="medium">
        <color rgb="FF002060"/>
      </top>
      <bottom/>
      <diagonal/>
    </border>
    <border>
      <left/>
      <right style="medium">
        <color rgb="FF002060"/>
      </right>
      <top style="medium">
        <color rgb="FF002060"/>
      </top>
      <bottom/>
      <diagonal/>
    </border>
    <border>
      <left style="thin">
        <color rgb="FF002060"/>
      </left>
      <right style="thin">
        <color rgb="FF002060"/>
      </right>
      <top style="medium">
        <color rgb="FF002060"/>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top style="medium">
        <color rgb="FF002060"/>
      </top>
      <bottom style="medium">
        <color rgb="FF002060"/>
      </bottom>
      <diagonal/>
    </border>
    <border>
      <left style="medium">
        <color auto="1"/>
      </left>
      <right style="medium">
        <color indexed="64"/>
      </right>
      <top style="medium">
        <color rgb="FF00B0F0"/>
      </top>
      <bottom style="medium">
        <color rgb="FF00B0F0"/>
      </bottom>
      <diagonal/>
    </border>
    <border>
      <left/>
      <right style="medium">
        <color indexed="64"/>
      </right>
      <top style="medium">
        <color rgb="FF00B0F0"/>
      </top>
      <bottom style="medium">
        <color rgb="FF00B0F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bottom/>
      <diagonal/>
    </border>
    <border>
      <left style="thick">
        <color auto="1"/>
      </left>
      <right style="medium">
        <color rgb="FF002060"/>
      </right>
      <top style="thick">
        <color auto="1"/>
      </top>
      <bottom/>
      <diagonal/>
    </border>
    <border>
      <left style="medium">
        <color rgb="FF002060"/>
      </left>
      <right style="thin">
        <color rgb="FF002060"/>
      </right>
      <top style="thick">
        <color auto="1"/>
      </top>
      <bottom style="thin">
        <color rgb="FF002060"/>
      </bottom>
      <diagonal/>
    </border>
    <border>
      <left style="thin">
        <color rgb="FF002060"/>
      </left>
      <right style="thin">
        <color rgb="FF002060"/>
      </right>
      <top style="thick">
        <color auto="1"/>
      </top>
      <bottom style="thin">
        <color rgb="FF002060"/>
      </bottom>
      <diagonal/>
    </border>
    <border>
      <left style="thin">
        <color rgb="FF002060"/>
      </left>
      <right style="thick">
        <color auto="1"/>
      </right>
      <top style="thick">
        <color auto="1"/>
      </top>
      <bottom/>
      <diagonal/>
    </border>
    <border>
      <left style="thick">
        <color auto="1"/>
      </left>
      <right style="medium">
        <color rgb="FF002060"/>
      </right>
      <top/>
      <bottom style="medium">
        <color rgb="FF002060"/>
      </bottom>
      <diagonal/>
    </border>
    <border>
      <left style="thin">
        <color rgb="FF002060"/>
      </left>
      <right style="thick">
        <color auto="1"/>
      </right>
      <top/>
      <bottom/>
      <diagonal/>
    </border>
    <border>
      <left style="thick">
        <color auto="1"/>
      </left>
      <right style="medium">
        <color rgb="FF002060"/>
      </right>
      <top style="medium">
        <color rgb="FF002060"/>
      </top>
      <bottom/>
      <diagonal/>
    </border>
    <border>
      <left style="thin">
        <color rgb="FF002060"/>
      </left>
      <right style="thick">
        <color auto="1"/>
      </right>
      <top style="medium">
        <color indexed="64"/>
      </top>
      <bottom/>
      <diagonal/>
    </border>
    <border>
      <left style="thick">
        <color auto="1"/>
      </left>
      <right style="medium">
        <color rgb="FF002060"/>
      </right>
      <top/>
      <bottom style="thick">
        <color auto="1"/>
      </bottom>
      <diagonal/>
    </border>
    <border>
      <left style="medium">
        <color rgb="FF002060"/>
      </left>
      <right style="thin">
        <color rgb="FF002060"/>
      </right>
      <top style="thin">
        <color rgb="FF002060"/>
      </top>
      <bottom style="thick">
        <color auto="1"/>
      </bottom>
      <diagonal/>
    </border>
    <border>
      <left style="thin">
        <color rgb="FF002060"/>
      </left>
      <right style="thin">
        <color rgb="FF002060"/>
      </right>
      <top style="thin">
        <color rgb="FF002060"/>
      </top>
      <bottom style="thick">
        <color auto="1"/>
      </bottom>
      <diagonal/>
    </border>
    <border>
      <left style="thin">
        <color rgb="FF002060"/>
      </left>
      <right style="thick">
        <color auto="1"/>
      </right>
      <top/>
      <bottom style="thick">
        <color auto="1"/>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cellStyleXfs>
  <cellXfs count="176">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8" fillId="0" borderId="4" xfId="1" applyFont="1" applyBorder="1"/>
    <xf numFmtId="0" fontId="8" fillId="0" borderId="7" xfId="1" applyFont="1" applyBorder="1"/>
    <xf numFmtId="0" fontId="12" fillId="0" borderId="0" xfId="1" applyFont="1" applyFill="1" applyBorder="1" applyAlignment="1">
      <alignment horizontal="center" vertical="center" wrapText="1"/>
    </xf>
    <xf numFmtId="0" fontId="1" fillId="0" borderId="0" xfId="2" applyBorder="1" applyProtection="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18" fillId="5" borderId="11"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29" fillId="0" borderId="0" xfId="2" applyFont="1" applyBorder="1" applyAlignment="1" applyProtection="1">
      <alignment wrapText="1"/>
      <protection locked="0"/>
    </xf>
    <xf numFmtId="0" fontId="2" fillId="0" borderId="0" xfId="2" applyFont="1" applyFill="1" applyBorder="1" applyAlignment="1" applyProtection="1">
      <alignment horizontal="center" vertical="center" wrapText="1"/>
      <protection locked="0"/>
    </xf>
    <xf numFmtId="0" fontId="31" fillId="4" borderId="18" xfId="2" applyFont="1" applyFill="1" applyBorder="1" applyAlignment="1" applyProtection="1">
      <alignment vertical="center" wrapText="1"/>
    </xf>
    <xf numFmtId="0" fontId="16" fillId="3" borderId="19"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1" fillId="6" borderId="20" xfId="2" applyFont="1" applyFill="1" applyBorder="1" applyAlignment="1" applyProtection="1">
      <alignment vertical="center" wrapText="1"/>
    </xf>
    <xf numFmtId="167" fontId="3" fillId="0" borderId="0" xfId="2" applyNumberFormat="1" applyFont="1" applyFill="1" applyBorder="1" applyAlignment="1" applyProtection="1">
      <alignment horizontal="center" vertical="center" wrapText="1"/>
      <protection locked="0"/>
    </xf>
    <xf numFmtId="0" fontId="1" fillId="0" borderId="0" xfId="2" applyFill="1" applyBorder="1" applyProtection="1">
      <protection locked="0"/>
    </xf>
    <xf numFmtId="0" fontId="33" fillId="0" borderId="0" xfId="2" applyFont="1" applyFill="1" applyBorder="1" applyAlignment="1" applyProtection="1">
      <alignment horizontal="center" vertical="center" wrapText="1"/>
      <protection locked="0"/>
    </xf>
    <xf numFmtId="0" fontId="36" fillId="0" borderId="0" xfId="2" applyFont="1" applyFill="1" applyBorder="1" applyAlignment="1" applyProtection="1">
      <alignment horizontal="left" vertical="center"/>
    </xf>
    <xf numFmtId="0" fontId="37" fillId="0" borderId="0"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1" xfId="2" applyBorder="1" applyProtection="1">
      <protection locked="0"/>
    </xf>
    <xf numFmtId="0" fontId="1" fillId="0" borderId="23" xfId="2" applyBorder="1" applyProtection="1">
      <protection locked="0"/>
    </xf>
    <xf numFmtId="166" fontId="0" fillId="0" borderId="23" xfId="5" applyNumberFormat="1" applyFont="1" applyBorder="1" applyProtection="1">
      <protection locked="0"/>
    </xf>
    <xf numFmtId="0" fontId="29" fillId="0" borderId="0" xfId="2" applyFont="1" applyBorder="1" applyAlignment="1" applyProtection="1">
      <alignment horizontal="left" vertical="center" wrapText="1"/>
      <protection locked="0"/>
    </xf>
    <xf numFmtId="166" fontId="0" fillId="0" borderId="0" xfId="5" applyNumberFormat="1" applyFont="1" applyProtection="1">
      <protection locked="0"/>
    </xf>
    <xf numFmtId="0" fontId="1" fillId="0" borderId="0" xfId="2" applyAlignment="1" applyProtection="1">
      <protection locked="0"/>
    </xf>
    <xf numFmtId="0" fontId="4" fillId="0" borderId="0" xfId="2" applyFont="1" applyAlignment="1" applyProtection="1">
      <protection locked="0"/>
    </xf>
    <xf numFmtId="0" fontId="34" fillId="2" borderId="10" xfId="2" applyFont="1" applyFill="1" applyBorder="1" applyAlignment="1" applyProtection="1">
      <alignment horizontal="center" vertical="center" wrapText="1"/>
    </xf>
    <xf numFmtId="169" fontId="21" fillId="0" borderId="14" xfId="2" applyNumberFormat="1" applyFont="1" applyFill="1" applyBorder="1" applyAlignment="1" applyProtection="1">
      <alignment horizontal="center" vertical="center" wrapText="1"/>
    </xf>
    <xf numFmtId="169" fontId="21" fillId="0" borderId="10" xfId="2" applyNumberFormat="1" applyFont="1" applyFill="1" applyBorder="1" applyAlignment="1" applyProtection="1">
      <alignment horizontal="center" vertical="center" wrapText="1"/>
    </xf>
    <xf numFmtId="169" fontId="35" fillId="0" borderId="14" xfId="2" applyNumberFormat="1" applyFont="1" applyFill="1" applyBorder="1" applyAlignment="1" applyProtection="1">
      <alignment horizontal="center" vertical="center" wrapText="1"/>
      <protection locked="0"/>
    </xf>
    <xf numFmtId="169" fontId="35" fillId="0" borderId="10" xfId="2" applyNumberFormat="1" applyFont="1" applyFill="1" applyBorder="1" applyAlignment="1" applyProtection="1">
      <alignment horizontal="center" vertical="center" wrapText="1"/>
      <protection locked="0"/>
    </xf>
    <xf numFmtId="169" fontId="3" fillId="0" borderId="14" xfId="2" applyNumberFormat="1" applyFont="1" applyBorder="1" applyProtection="1">
      <protection locked="0"/>
    </xf>
    <xf numFmtId="169" fontId="3" fillId="0" borderId="10" xfId="2" applyNumberFormat="1" applyFont="1" applyBorder="1" applyProtection="1">
      <protection locked="0"/>
    </xf>
    <xf numFmtId="165" fontId="28" fillId="7" borderId="21" xfId="2" applyNumberFormat="1" applyFont="1" applyFill="1" applyBorder="1" applyAlignment="1" applyProtection="1">
      <alignment vertical="center" wrapText="1"/>
    </xf>
    <xf numFmtId="0" fontId="38" fillId="0" borderId="0" xfId="2" applyFont="1" applyProtection="1">
      <protection locked="0"/>
    </xf>
    <xf numFmtId="0" fontId="38" fillId="0" borderId="0" xfId="2" applyFont="1" applyBorder="1" applyAlignment="1" applyProtection="1">
      <protection locked="0"/>
    </xf>
    <xf numFmtId="0" fontId="38" fillId="0" borderId="0" xfId="2" applyFont="1" applyBorder="1" applyProtection="1">
      <protection locked="0"/>
    </xf>
    <xf numFmtId="0" fontId="38" fillId="0" borderId="0" xfId="2" applyFont="1" applyAlignment="1" applyProtection="1">
      <protection locked="0"/>
    </xf>
    <xf numFmtId="0" fontId="23" fillId="0" borderId="0" xfId="2" applyFont="1" applyBorder="1" applyAlignment="1" applyProtection="1">
      <alignment wrapText="1"/>
      <protection locked="0"/>
    </xf>
    <xf numFmtId="0" fontId="34" fillId="2" borderId="22" xfId="2" applyFont="1" applyFill="1" applyBorder="1" applyAlignment="1" applyProtection="1">
      <alignment horizontal="center" vertical="center" wrapText="1"/>
    </xf>
    <xf numFmtId="0" fontId="19" fillId="4" borderId="9" xfId="2" applyFont="1" applyFill="1" applyBorder="1" applyAlignment="1" applyProtection="1">
      <alignment horizontal="left"/>
      <protection locked="0"/>
    </xf>
    <xf numFmtId="0" fontId="1" fillId="0" borderId="23" xfId="2" applyFill="1" applyBorder="1" applyProtection="1">
      <protection locked="0"/>
    </xf>
    <xf numFmtId="0" fontId="33" fillId="8" borderId="9" xfId="2" applyFont="1" applyFill="1" applyBorder="1" applyAlignment="1" applyProtection="1">
      <alignment horizontal="center" vertical="center" wrapText="1"/>
      <protection locked="0"/>
    </xf>
    <xf numFmtId="167" fontId="36" fillId="8" borderId="9" xfId="2" applyNumberFormat="1" applyFont="1" applyFill="1" applyBorder="1" applyAlignment="1" applyProtection="1">
      <alignment horizontal="center" vertical="center" wrapText="1"/>
    </xf>
    <xf numFmtId="167" fontId="36" fillId="8" borderId="12" xfId="2" applyNumberFormat="1" applyFont="1" applyFill="1" applyBorder="1" applyAlignment="1" applyProtection="1">
      <alignment horizontal="center" vertical="center" wrapText="1"/>
    </xf>
    <xf numFmtId="0" fontId="18" fillId="4" borderId="2" xfId="2" applyFont="1" applyFill="1" applyBorder="1" applyAlignment="1" applyProtection="1">
      <alignment horizontal="centerContinuous" vertical="center" wrapText="1"/>
      <protection locked="0"/>
    </xf>
    <xf numFmtId="0" fontId="22" fillId="2" borderId="24" xfId="2" applyFont="1" applyFill="1" applyBorder="1" applyAlignment="1" applyProtection="1">
      <alignment vertical="center" wrapText="1"/>
      <protection locked="0"/>
    </xf>
    <xf numFmtId="0" fontId="24" fillId="2" borderId="27" xfId="2" applyFont="1" applyFill="1" applyBorder="1" applyAlignment="1" applyProtection="1">
      <alignment horizontal="center" vertical="center" wrapText="1"/>
      <protection locked="0"/>
    </xf>
    <xf numFmtId="0" fontId="25" fillId="0" borderId="28" xfId="2" applyFont="1" applyFill="1" applyBorder="1" applyAlignment="1" applyProtection="1">
      <alignment horizontal="centerContinuous" vertical="center" wrapText="1"/>
      <protection locked="0"/>
    </xf>
    <xf numFmtId="0" fontId="26" fillId="0" borderId="28" xfId="2" applyFont="1" applyFill="1" applyBorder="1" applyAlignment="1" applyProtection="1">
      <alignment horizontal="centerContinuous" vertical="center" wrapText="1"/>
      <protection locked="0"/>
    </xf>
    <xf numFmtId="0" fontId="25" fillId="0" borderId="29" xfId="2" applyFont="1" applyFill="1" applyBorder="1" applyAlignment="1" applyProtection="1">
      <alignment horizontal="centerContinuous" vertical="center" wrapText="1"/>
      <protection locked="0"/>
    </xf>
    <xf numFmtId="164" fontId="25" fillId="0" borderId="30" xfId="2" applyNumberFormat="1" applyFont="1" applyFill="1" applyBorder="1" applyAlignment="1" applyProtection="1">
      <alignment horizontal="centerContinuous" vertical="center" wrapText="1"/>
      <protection locked="0"/>
    </xf>
    <xf numFmtId="0" fontId="40" fillId="10" borderId="1" xfId="2" applyFont="1" applyFill="1" applyBorder="1" applyAlignment="1" applyProtection="1">
      <alignment horizontal="right" vertical="center"/>
      <protection locked="0"/>
    </xf>
    <xf numFmtId="0" fontId="40" fillId="10" borderId="2" xfId="2" applyFont="1" applyFill="1" applyBorder="1" applyAlignment="1" applyProtection="1">
      <alignment horizontal="right" vertical="center"/>
      <protection locked="0"/>
    </xf>
    <xf numFmtId="168" fontId="32" fillId="10" borderId="2" xfId="2" applyNumberFormat="1" applyFont="1" applyFill="1" applyBorder="1" applyAlignment="1" applyProtection="1">
      <alignment horizontal="center" vertical="center" wrapText="1"/>
      <protection locked="0"/>
    </xf>
    <xf numFmtId="0" fontId="1" fillId="10" borderId="3" xfId="2" applyFill="1" applyBorder="1" applyProtection="1">
      <protection locked="0"/>
    </xf>
    <xf numFmtId="168" fontId="32" fillId="0" borderId="33" xfId="2" applyNumberFormat="1" applyFont="1" applyFill="1" applyBorder="1" applyAlignment="1" applyProtection="1">
      <alignment horizontal="center" vertical="center" wrapText="1"/>
      <protection locked="0"/>
    </xf>
    <xf numFmtId="167" fontId="36" fillId="0" borderId="34" xfId="2" applyNumberFormat="1" applyFont="1" applyFill="1" applyBorder="1" applyAlignment="1" applyProtection="1">
      <alignment horizontal="center" vertical="center" wrapText="1"/>
    </xf>
    <xf numFmtId="0" fontId="40" fillId="0" borderId="0" xfId="2" applyFont="1" applyBorder="1" applyAlignment="1" applyProtection="1">
      <alignment horizontal="right" vertical="center"/>
      <protection locked="0"/>
    </xf>
    <xf numFmtId="0" fontId="1" fillId="0" borderId="0" xfId="6" applyProtection="1">
      <protection locked="0"/>
    </xf>
    <xf numFmtId="0" fontId="4" fillId="0" borderId="0" xfId="6" applyFont="1" applyProtection="1">
      <protection locked="0"/>
    </xf>
    <xf numFmtId="0" fontId="38" fillId="0" borderId="0" xfId="6" applyFont="1" applyProtection="1">
      <protection locked="0"/>
    </xf>
    <xf numFmtId="0" fontId="1" fillId="0" borderId="7" xfId="6" applyBorder="1" applyProtection="1">
      <protection locked="0"/>
    </xf>
    <xf numFmtId="0" fontId="43" fillId="0" borderId="0" xfId="6" applyFont="1" applyProtection="1">
      <protection locked="0"/>
    </xf>
    <xf numFmtId="0" fontId="42" fillId="3" borderId="0" xfId="6" applyFont="1" applyFill="1" applyAlignment="1" applyProtection="1">
      <alignment horizontal="left" vertical="center" wrapText="1"/>
      <protection locked="0"/>
    </xf>
    <xf numFmtId="0" fontId="47" fillId="0" borderId="0" xfId="6" applyFont="1" applyAlignment="1">
      <alignment vertical="center"/>
    </xf>
    <xf numFmtId="170" fontId="47" fillId="0" borderId="0" xfId="6" applyNumberFormat="1" applyFont="1" applyAlignment="1" applyProtection="1">
      <alignment horizontal="center" vertical="center" wrapText="1"/>
      <protection locked="0"/>
    </xf>
    <xf numFmtId="167" fontId="36" fillId="0" borderId="53" xfId="2" applyNumberFormat="1" applyFont="1" applyFill="1" applyBorder="1" applyAlignment="1" applyProtection="1">
      <alignment horizontal="center" vertical="center" wrapText="1"/>
    </xf>
    <xf numFmtId="0" fontId="18" fillId="5" borderId="4" xfId="2" applyFont="1" applyFill="1" applyBorder="1" applyProtection="1">
      <protection locked="0"/>
    </xf>
    <xf numFmtId="0" fontId="19" fillId="4" borderId="6" xfId="2" applyFont="1" applyFill="1" applyBorder="1" applyAlignment="1" applyProtection="1">
      <alignment horizontal="center"/>
      <protection locked="0"/>
    </xf>
    <xf numFmtId="0" fontId="19" fillId="4" borderId="12" xfId="2" applyFont="1" applyFill="1" applyBorder="1" applyAlignment="1" applyProtection="1">
      <alignment horizontal="left"/>
      <protection locked="0"/>
    </xf>
    <xf numFmtId="0" fontId="24" fillId="2" borderId="4" xfId="2" applyFont="1" applyFill="1" applyBorder="1" applyAlignment="1" applyProtection="1">
      <alignment horizontal="center" vertical="center" wrapText="1"/>
      <protection locked="0"/>
    </xf>
    <xf numFmtId="0" fontId="24" fillId="2" borderId="32" xfId="2" applyFont="1" applyFill="1" applyBorder="1" applyAlignment="1" applyProtection="1">
      <alignment horizontal="center" vertical="center" wrapText="1"/>
      <protection locked="0"/>
    </xf>
    <xf numFmtId="0" fontId="50" fillId="0" borderId="54" xfId="6" applyFont="1" applyBorder="1" applyAlignment="1">
      <alignment vertical="center" wrapText="1"/>
    </xf>
    <xf numFmtId="0" fontId="34" fillId="2" borderId="55" xfId="6" applyFont="1" applyFill="1" applyBorder="1" applyAlignment="1">
      <alignment horizontal="center" vertical="center" wrapText="1"/>
    </xf>
    <xf numFmtId="0" fontId="34" fillId="2" borderId="56" xfId="6" applyFont="1" applyFill="1" applyBorder="1" applyAlignment="1">
      <alignment horizontal="center" vertical="center" wrapText="1"/>
    </xf>
    <xf numFmtId="170" fontId="51" fillId="8" borderId="10" xfId="6" applyNumberFormat="1" applyFont="1" applyFill="1" applyBorder="1" applyAlignment="1" applyProtection="1">
      <alignment horizontal="center" vertical="center" wrapText="1"/>
      <protection locked="0"/>
    </xf>
    <xf numFmtId="170" fontId="51" fillId="8" borderId="58" xfId="6" applyNumberFormat="1" applyFont="1" applyFill="1" applyBorder="1" applyAlignment="1" applyProtection="1">
      <alignment horizontal="center" vertical="center" wrapText="1"/>
      <protection locked="0"/>
    </xf>
    <xf numFmtId="0" fontId="34" fillId="2" borderId="57" xfId="6" applyFont="1" applyFill="1" applyBorder="1" applyAlignment="1">
      <alignment horizontal="left" vertical="center" wrapText="1"/>
    </xf>
    <xf numFmtId="0" fontId="34" fillId="2" borderId="16" xfId="6" applyFont="1" applyFill="1" applyBorder="1" applyAlignment="1">
      <alignment horizontal="left" vertical="center" wrapText="1"/>
    </xf>
    <xf numFmtId="170" fontId="28" fillId="11" borderId="10" xfId="6" applyNumberFormat="1" applyFont="1" applyFill="1" applyBorder="1" applyAlignment="1" applyProtection="1">
      <alignment horizontal="center" vertical="center" wrapText="1"/>
      <protection locked="0"/>
    </xf>
    <xf numFmtId="170" fontId="28" fillId="8" borderId="58" xfId="6" applyNumberFormat="1" applyFont="1" applyFill="1" applyBorder="1" applyAlignment="1" applyProtection="1">
      <alignment horizontal="center" vertical="center" wrapText="1"/>
      <protection locked="0"/>
    </xf>
    <xf numFmtId="170" fontId="52" fillId="15" borderId="59" xfId="6" applyNumberFormat="1" applyFont="1" applyFill="1" applyBorder="1" applyAlignment="1" applyProtection="1">
      <alignment horizontal="center" vertical="center" wrapText="1"/>
      <protection locked="0"/>
    </xf>
    <xf numFmtId="170" fontId="53" fillId="15" borderId="60" xfId="6" applyNumberFormat="1" applyFont="1" applyFill="1" applyBorder="1" applyAlignment="1" applyProtection="1">
      <alignment horizontal="center" vertical="center" wrapText="1"/>
      <protection locked="0"/>
    </xf>
    <xf numFmtId="170" fontId="28" fillId="4" borderId="10" xfId="6" applyNumberFormat="1" applyFont="1" applyFill="1" applyBorder="1" applyAlignment="1" applyProtection="1">
      <alignment horizontal="center" vertical="center" wrapText="1"/>
      <protection locked="0"/>
    </xf>
    <xf numFmtId="170" fontId="28" fillId="14" borderId="10" xfId="6" applyNumberFormat="1" applyFont="1" applyFill="1" applyBorder="1" applyAlignment="1" applyProtection="1">
      <alignment horizontal="center" vertical="center" wrapText="1"/>
      <protection locked="0"/>
    </xf>
    <xf numFmtId="168" fontId="32" fillId="0" borderId="61" xfId="2" applyNumberFormat="1" applyFont="1" applyFill="1" applyBorder="1" applyAlignment="1" applyProtection="1">
      <alignment horizontal="center" vertical="center" wrapText="1"/>
      <protection locked="0"/>
    </xf>
    <xf numFmtId="0" fontId="31" fillId="4" borderId="63" xfId="2" applyFont="1" applyFill="1" applyBorder="1" applyAlignment="1" applyProtection="1">
      <alignment vertical="center" wrapText="1"/>
    </xf>
    <xf numFmtId="0" fontId="16" fillId="3" borderId="64" xfId="2" applyFont="1" applyFill="1" applyBorder="1" applyAlignment="1" applyProtection="1">
      <alignment horizontal="center" vertical="center" wrapText="1"/>
    </xf>
    <xf numFmtId="0" fontId="31" fillId="6" borderId="71" xfId="2" applyFont="1" applyFill="1" applyBorder="1" applyAlignment="1" applyProtection="1">
      <alignment vertical="center" wrapText="1"/>
    </xf>
    <xf numFmtId="165" fontId="28" fillId="7" borderId="72" xfId="2" applyNumberFormat="1" applyFont="1" applyFill="1" applyBorder="1" applyAlignment="1" applyProtection="1">
      <alignment vertical="center" wrapText="1"/>
    </xf>
    <xf numFmtId="10" fontId="32" fillId="0" borderId="52" xfId="2" applyNumberFormat="1" applyFont="1" applyFill="1" applyBorder="1" applyAlignment="1" applyProtection="1">
      <alignment horizontal="center" vertical="center" wrapText="1"/>
      <protection locked="0"/>
    </xf>
    <xf numFmtId="167" fontId="47" fillId="12" borderId="21" xfId="6" applyNumberFormat="1" applyFont="1" applyFill="1" applyBorder="1" applyAlignment="1" applyProtection="1">
      <alignment horizontal="center" vertical="center" wrapText="1"/>
      <protection locked="0"/>
    </xf>
    <xf numFmtId="167" fontId="47" fillId="12" borderId="39" xfId="6" applyNumberFormat="1" applyFont="1" applyFill="1" applyBorder="1" applyAlignment="1" applyProtection="1">
      <alignment horizontal="center" vertical="center" wrapText="1"/>
      <protection locked="0"/>
    </xf>
    <xf numFmtId="171" fontId="46" fillId="0" borderId="21" xfId="6" applyNumberFormat="1" applyFont="1" applyBorder="1" applyAlignment="1" applyProtection="1">
      <alignment horizontal="center" vertical="center" wrapText="1"/>
      <protection locked="0"/>
    </xf>
    <xf numFmtId="171" fontId="46" fillId="0" borderId="39" xfId="6" applyNumberFormat="1" applyFont="1" applyBorder="1" applyAlignment="1" applyProtection="1">
      <alignment horizontal="center" vertical="center" wrapText="1"/>
      <protection locked="0"/>
    </xf>
    <xf numFmtId="0" fontId="46" fillId="4" borderId="18" xfId="6" applyFont="1" applyFill="1" applyBorder="1" applyAlignment="1">
      <alignment horizontal="left" vertical="center" wrapText="1"/>
    </xf>
    <xf numFmtId="0" fontId="46" fillId="4" borderId="49" xfId="6" applyFont="1" applyFill="1" applyBorder="1" applyAlignment="1">
      <alignment horizontal="left" vertical="center"/>
    </xf>
    <xf numFmtId="171" fontId="47" fillId="0" borderId="49" xfId="6" applyNumberFormat="1" applyFont="1" applyBorder="1" applyAlignment="1" applyProtection="1">
      <alignment horizontal="center" vertical="center" wrapText="1"/>
      <protection locked="0"/>
    </xf>
    <xf numFmtId="171" fontId="47" fillId="0" borderId="42" xfId="6" applyNumberFormat="1" applyFont="1" applyBorder="1" applyAlignment="1" applyProtection="1">
      <alignment horizontal="center" vertical="center" wrapText="1"/>
      <protection locked="0"/>
    </xf>
    <xf numFmtId="0" fontId="46" fillId="4" borderId="50" xfId="6" applyFont="1" applyFill="1" applyBorder="1" applyAlignment="1">
      <alignment horizontal="left" vertical="center" wrapText="1"/>
    </xf>
    <xf numFmtId="0" fontId="46" fillId="4" borderId="43" xfId="6" applyFont="1" applyFill="1" applyBorder="1" applyAlignment="1">
      <alignment horizontal="left" vertical="center" wrapText="1"/>
    </xf>
    <xf numFmtId="0" fontId="45" fillId="2" borderId="47" xfId="6" applyFont="1" applyFill="1" applyBorder="1" applyAlignment="1">
      <alignment horizontal="left" vertical="center" wrapText="1"/>
    </xf>
    <xf numFmtId="0" fontId="45" fillId="2" borderId="48" xfId="6" applyFont="1" applyFill="1" applyBorder="1" applyAlignment="1">
      <alignment horizontal="left" vertical="center"/>
    </xf>
    <xf numFmtId="167" fontId="48" fillId="11" borderId="51" xfId="6" applyNumberFormat="1" applyFont="1" applyFill="1" applyBorder="1" applyAlignment="1" applyProtection="1">
      <alignment horizontal="center" vertical="center" wrapText="1"/>
      <protection locked="0"/>
    </xf>
    <xf numFmtId="167" fontId="48" fillId="11" borderId="35" xfId="6" applyNumberFormat="1" applyFont="1" applyFill="1" applyBorder="1" applyAlignment="1" applyProtection="1">
      <alignment horizontal="center" vertical="center" wrapText="1"/>
      <protection locked="0"/>
    </xf>
    <xf numFmtId="0" fontId="49" fillId="9" borderId="38" xfId="6" applyFont="1" applyFill="1" applyBorder="1" applyAlignment="1" applyProtection="1">
      <alignment horizontal="center" vertical="center"/>
      <protection locked="0"/>
    </xf>
    <xf numFmtId="0" fontId="49" fillId="9" borderId="36" xfId="6" applyFont="1" applyFill="1" applyBorder="1" applyAlignment="1" applyProtection="1">
      <alignment horizontal="center" vertical="center"/>
      <protection locked="0"/>
    </xf>
    <xf numFmtId="0" fontId="49" fillId="9" borderId="35" xfId="6" applyFont="1" applyFill="1" applyBorder="1" applyAlignment="1" applyProtection="1">
      <alignment horizontal="center" vertical="center"/>
      <protection locked="0"/>
    </xf>
    <xf numFmtId="0" fontId="46" fillId="4" borderId="45" xfId="6" applyFont="1" applyFill="1" applyBorder="1" applyAlignment="1">
      <alignment horizontal="left" vertical="center" wrapText="1"/>
    </xf>
    <xf numFmtId="0" fontId="46" fillId="4" borderId="44" xfId="6" applyFont="1" applyFill="1" applyBorder="1" applyAlignment="1">
      <alignment horizontal="left" vertical="center"/>
    </xf>
    <xf numFmtId="0" fontId="46" fillId="4" borderId="41" xfId="6" applyFont="1" applyFill="1" applyBorder="1" applyAlignment="1">
      <alignment horizontal="left" vertical="center" wrapText="1"/>
    </xf>
    <xf numFmtId="0" fontId="46" fillId="4" borderId="40" xfId="6" applyFont="1" applyFill="1" applyBorder="1" applyAlignment="1">
      <alignment horizontal="left" vertical="center" wrapText="1"/>
    </xf>
    <xf numFmtId="0" fontId="46" fillId="4" borderId="38" xfId="6" applyFont="1" applyFill="1" applyBorder="1" applyAlignment="1">
      <alignment horizontal="left" vertical="center" wrapText="1"/>
    </xf>
    <xf numFmtId="0" fontId="46" fillId="4" borderId="37" xfId="6" applyFont="1" applyFill="1" applyBorder="1" applyAlignment="1">
      <alignment horizontal="left" vertical="center" wrapText="1"/>
    </xf>
    <xf numFmtId="0" fontId="46" fillId="4" borderId="38" xfId="6" applyFont="1" applyFill="1" applyBorder="1" applyAlignment="1">
      <alignment horizontal="center" vertical="center" wrapText="1"/>
    </xf>
    <xf numFmtId="0" fontId="46" fillId="4" borderId="36" xfId="6" applyFont="1" applyFill="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21" fillId="4" borderId="13" xfId="2" applyFont="1" applyFill="1" applyBorder="1" applyAlignment="1" applyProtection="1">
      <alignment vertical="center"/>
    </xf>
    <xf numFmtId="0" fontId="21" fillId="4" borderId="25" xfId="2" applyFont="1" applyFill="1" applyBorder="1" applyAlignment="1" applyProtection="1">
      <alignment vertical="center"/>
    </xf>
    <xf numFmtId="0" fontId="40" fillId="0" borderId="61" xfId="2" applyFont="1" applyBorder="1" applyAlignment="1" applyProtection="1">
      <alignment horizontal="right" vertical="center"/>
      <protection locked="0"/>
    </xf>
    <xf numFmtId="0" fontId="21" fillId="4" borderId="15" xfId="2" applyFont="1" applyFill="1" applyBorder="1" applyAlignment="1" applyProtection="1">
      <alignment horizontal="left" vertical="center"/>
    </xf>
    <xf numFmtId="0" fontId="21" fillId="4" borderId="26" xfId="2" applyFont="1" applyFill="1" applyBorder="1" applyAlignment="1" applyProtection="1">
      <alignment horizontal="left" vertical="center"/>
    </xf>
    <xf numFmtId="0" fontId="3" fillId="0" borderId="65" xfId="2" applyFont="1" applyFill="1" applyBorder="1" applyAlignment="1" applyProtection="1">
      <alignment horizontal="center" vertical="center"/>
      <protection locked="0"/>
    </xf>
    <xf numFmtId="0" fontId="3" fillId="0" borderId="73" xfId="2" applyFont="1" applyFill="1" applyBorder="1" applyAlignment="1" applyProtection="1">
      <alignment horizontal="center" vertical="center"/>
      <protection locked="0"/>
    </xf>
    <xf numFmtId="0" fontId="40" fillId="0" borderId="31" xfId="2" applyFont="1" applyBorder="1" applyAlignment="1" applyProtection="1">
      <alignment horizontal="right" vertical="center"/>
      <protection locked="0"/>
    </xf>
    <xf numFmtId="0" fontId="40" fillId="0" borderId="33" xfId="2" applyFont="1" applyBorder="1" applyAlignment="1" applyProtection="1">
      <alignment horizontal="right" vertical="center"/>
      <protection locked="0"/>
    </xf>
    <xf numFmtId="0" fontId="17" fillId="9" borderId="4" xfId="2" applyFont="1" applyFill="1" applyBorder="1" applyAlignment="1" applyProtection="1">
      <alignment horizontal="center" vertical="center" wrapText="1"/>
      <protection locked="0"/>
    </xf>
    <xf numFmtId="0" fontId="17" fillId="9" borderId="6" xfId="2" applyFont="1" applyFill="1" applyBorder="1" applyAlignment="1" applyProtection="1">
      <alignment horizontal="center" vertical="center" wrapText="1"/>
      <protection locked="0"/>
    </xf>
    <xf numFmtId="0" fontId="30" fillId="0" borderId="62" xfId="2" applyFont="1" applyFill="1" applyBorder="1" applyAlignment="1" applyProtection="1">
      <alignment horizontal="center" vertical="center" wrapText="1"/>
    </xf>
    <xf numFmtId="0" fontId="16" fillId="0" borderId="70" xfId="2" applyFont="1" applyFill="1" applyBorder="1" applyAlignment="1" applyProtection="1">
      <alignment horizontal="center" vertical="center" wrapText="1"/>
    </xf>
    <xf numFmtId="0" fontId="34" fillId="2" borderId="22" xfId="2" applyFont="1" applyFill="1" applyBorder="1" applyAlignment="1" applyProtection="1">
      <alignment horizontal="center" vertical="center" wrapText="1"/>
    </xf>
    <xf numFmtId="0" fontId="40" fillId="0" borderId="52" xfId="2" applyFont="1" applyBorder="1" applyAlignment="1" applyProtection="1">
      <alignment horizontal="right" vertical="center"/>
      <protection locked="0"/>
    </xf>
    <xf numFmtId="0" fontId="41" fillId="13" borderId="0" xfId="6" applyFont="1" applyFill="1" applyAlignment="1" applyProtection="1">
      <alignment horizontal="center" vertical="center" wrapText="1"/>
      <protection locked="0"/>
    </xf>
    <xf numFmtId="0" fontId="44" fillId="2" borderId="7" xfId="6" applyFont="1" applyFill="1" applyBorder="1" applyAlignment="1" applyProtection="1">
      <alignment horizontal="center" vertical="center" wrapText="1"/>
      <protection locked="0"/>
    </xf>
    <xf numFmtId="0" fontId="44" fillId="2" borderId="0" xfId="6" applyFont="1" applyFill="1" applyBorder="1" applyAlignment="1" applyProtection="1">
      <alignment horizontal="center" vertical="center" wrapText="1"/>
      <protection locked="0"/>
    </xf>
    <xf numFmtId="0" fontId="45" fillId="2" borderId="46" xfId="6" applyFont="1" applyFill="1" applyBorder="1" applyAlignment="1" applyProtection="1">
      <alignment horizontal="center" vertical="center" wrapText="1"/>
      <protection locked="0"/>
    </xf>
    <xf numFmtId="0" fontId="45" fillId="2" borderId="0" xfId="6" applyFont="1" applyFill="1" applyBorder="1" applyAlignment="1" applyProtection="1">
      <alignment horizontal="center" vertical="center" wrapText="1"/>
      <protection locked="0"/>
    </xf>
    <xf numFmtId="0" fontId="7" fillId="0" borderId="2" xfId="1" applyFont="1" applyBorder="1" applyAlignment="1">
      <alignment horizontal="center" vertical="center" wrapText="1"/>
    </xf>
    <xf numFmtId="0" fontId="9" fillId="0" borderId="5" xfId="1" applyFont="1" applyFill="1" applyBorder="1" applyAlignment="1" applyProtection="1">
      <alignment horizontal="center" vertical="center" wrapText="1"/>
      <protection locked="0"/>
    </xf>
    <xf numFmtId="0" fontId="9" fillId="0" borderId="6" xfId="1" applyFont="1" applyFill="1" applyBorder="1" applyAlignment="1" applyProtection="1">
      <alignment horizontal="center" vertical="center" wrapText="1"/>
      <protection locked="0"/>
    </xf>
    <xf numFmtId="0" fontId="3" fillId="0" borderId="67" xfId="2" applyFont="1" applyFill="1" applyBorder="1" applyAlignment="1" applyProtection="1">
      <alignment horizontal="center" vertical="center"/>
      <protection locked="0"/>
    </xf>
    <xf numFmtId="0" fontId="3" fillId="0" borderId="69" xfId="2" applyFont="1" applyFill="1" applyBorder="1" applyAlignment="1" applyProtection="1">
      <alignment horizontal="center" vertical="center"/>
      <protection locked="0"/>
    </xf>
    <xf numFmtId="0" fontId="21" fillId="4" borderId="15" xfId="2" applyFont="1" applyFill="1" applyBorder="1" applyAlignment="1" applyProtection="1">
      <alignment horizontal="left" vertical="center" wrapText="1"/>
    </xf>
    <xf numFmtId="0" fontId="21" fillId="4" borderId="26" xfId="2" applyFont="1" applyFill="1" applyBorder="1" applyAlignment="1" applyProtection="1">
      <alignment horizontal="left" vertical="center" wrapText="1"/>
    </xf>
    <xf numFmtId="0" fontId="21" fillId="4" borderId="16" xfId="2" applyFont="1" applyFill="1" applyBorder="1" applyAlignment="1" applyProtection="1">
      <alignment vertical="center" wrapText="1"/>
    </xf>
    <xf numFmtId="0" fontId="21" fillId="4" borderId="17" xfId="2" applyFont="1" applyFill="1" applyBorder="1" applyAlignment="1" applyProtection="1">
      <alignment vertical="center" wrapText="1"/>
    </xf>
    <xf numFmtId="0" fontId="29" fillId="0" borderId="0" xfId="2" applyFont="1" applyBorder="1" applyAlignment="1" applyProtection="1">
      <alignment horizontal="left" wrapText="1"/>
      <protection locked="0"/>
    </xf>
    <xf numFmtId="0" fontId="16" fillId="0" borderId="66" xfId="2" applyFont="1" applyFill="1" applyBorder="1" applyAlignment="1" applyProtection="1">
      <alignment horizontal="center" vertical="center" wrapText="1"/>
    </xf>
    <xf numFmtId="0" fontId="30" fillId="0" borderId="68" xfId="2" applyFont="1" applyFill="1" applyBorder="1" applyAlignment="1" applyProtection="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Normal 3 5" xfId="6" xr:uid="{D860A35C-1605-4EE4-823F-F3C8B4EF0A28}"/>
    <cellStyle name="Pourcentage 2" xfId="4" xr:uid="{00000000-0005-0000-0000-000005000000}"/>
    <cellStyle name="Pourcentage 2 2" xfId="5" xr:uid="{00000000-0005-0000-0000-000006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200-000002000000}"/>
            </a:ext>
          </a:extLst>
        </xdr:cNvPr>
        <xdr:cNvSpPr txBox="1"/>
      </xdr:nvSpPr>
      <xdr:spPr>
        <a:xfrm>
          <a:off x="32223075" y="770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editAs="oneCell">
    <xdr:from>
      <xdr:col>1</xdr:col>
      <xdr:colOff>143540</xdr:colOff>
      <xdr:row>1</xdr:row>
      <xdr:rowOff>604205</xdr:rowOff>
    </xdr:from>
    <xdr:to>
      <xdr:col>2</xdr:col>
      <xdr:colOff>2646864</xdr:colOff>
      <xdr:row>1</xdr:row>
      <xdr:rowOff>2009028</xdr:rowOff>
    </xdr:to>
    <xdr:pic>
      <xdr:nvPicPr>
        <xdr:cNvPr id="4" name="Imag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334040" y="817117"/>
          <a:ext cx="2660206" cy="1401648"/>
        </a:xfrm>
        <a:prstGeom prst="rect">
          <a:avLst/>
        </a:prstGeom>
      </xdr:spPr>
    </xdr:pic>
    <xdr:clientData/>
  </xdr:twoCellAnchor>
  <xdr:twoCellAnchor>
    <xdr:from>
      <xdr:col>5</xdr:col>
      <xdr:colOff>0</xdr:colOff>
      <xdr:row>18</xdr:row>
      <xdr:rowOff>231310</xdr:rowOff>
    </xdr:from>
    <xdr:to>
      <xdr:col>6</xdr:col>
      <xdr:colOff>1691459</xdr:colOff>
      <xdr:row>19</xdr:row>
      <xdr:rowOff>433710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23842768" y="9137185"/>
          <a:ext cx="10014616" cy="73580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3</xdr:col>
      <xdr:colOff>3157750</xdr:colOff>
      <xdr:row>7</xdr:row>
      <xdr:rowOff>18723</xdr:rowOff>
    </xdr:from>
    <xdr:to>
      <xdr:col>6</xdr:col>
      <xdr:colOff>1363272</xdr:colOff>
      <xdr:row>9</xdr:row>
      <xdr:rowOff>130990</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5300875" y="5314623"/>
          <a:ext cx="6206522" cy="664717"/>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1618413</xdr:colOff>
      <xdr:row>12</xdr:row>
      <xdr:rowOff>179978</xdr:rowOff>
    </xdr:from>
    <xdr:to>
      <xdr:col>10</xdr:col>
      <xdr:colOff>33619</xdr:colOff>
      <xdr:row>15</xdr:row>
      <xdr:rowOff>19374</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7826472" y="6556125"/>
          <a:ext cx="7503176" cy="679837"/>
        </a:xfrm>
        <a:prstGeom prst="wedgeRectCallout">
          <a:avLst>
            <a:gd name="adj1" fmla="val -42687"/>
            <a:gd name="adj2" fmla="val 1230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twoCellAnchor>
    <xdr:from>
      <xdr:col>0</xdr:col>
      <xdr:colOff>0</xdr:colOff>
      <xdr:row>14</xdr:row>
      <xdr:rowOff>185581</xdr:rowOff>
    </xdr:from>
    <xdr:to>
      <xdr:col>4</xdr:col>
      <xdr:colOff>515471</xdr:colOff>
      <xdr:row>16</xdr:row>
      <xdr:rowOff>369794</xdr:rowOff>
    </xdr:to>
    <xdr:sp macro="" textlink="">
      <xdr:nvSpPr>
        <xdr:cNvPr id="12" name="Rectangle 11">
          <a:extLst>
            <a:ext uri="{FF2B5EF4-FFF2-40B4-BE49-F238E27FC236}">
              <a16:creationId xmlns:a16="http://schemas.microsoft.com/office/drawing/2014/main" id="{00000000-0008-0000-0200-00000C000000}"/>
            </a:ext>
          </a:extLst>
        </xdr:cNvPr>
        <xdr:cNvSpPr/>
      </xdr:nvSpPr>
      <xdr:spPr>
        <a:xfrm>
          <a:off x="0" y="7749552"/>
          <a:ext cx="6723530" cy="666066"/>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algn="l"/>
          <a:r>
            <a:rPr lang="fr-FR" sz="1600" b="1" baseline="0">
              <a:solidFill>
                <a:schemeClr val="accent4"/>
              </a:solidFill>
              <a:latin typeface="Roboto Bold" panose="02000000000000000000" pitchFamily="2" charset="0"/>
              <a:ea typeface="Roboto Bold" panose="02000000000000000000" pitchFamily="2" charset="0"/>
            </a:rPr>
            <a:t>Ne pas remplir les cases de profils inutiles </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endParaRPr lang="fr-FR" sz="1600" b="1" baseline="0">
            <a:solidFill>
              <a:schemeClr val="bg1"/>
            </a:solidFill>
            <a:latin typeface="Roboto Bold" panose="02000000000000000000" pitchFamily="2" charset="0"/>
            <a:ea typeface="Roboto Bold" panose="02000000000000000000" pitchFamily="2" charset="0"/>
          </a:endParaRPr>
        </a:p>
        <a:p>
          <a:pPr algn="l"/>
          <a:endParaRPr lang="fr-FR" sz="1200" b="1" baseline="0">
            <a:solidFill>
              <a:schemeClr val="bg1"/>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rparnet29\m&#233;tiers\SGN\_Achats\2025\1%20-%20Passation%20de%20march&#233;\SDD\SDD\EGI\EGI-2025-0335%20Faisabilit&#233;%20Kirguli%20r&#233;seau%20Chaleur\3%20DCE%20publi&#233;\EGI-2025-0335%20Annexe%20financi&#232;re.xlsx" TargetMode="External"/><Relationship Id="rId1" Type="http://schemas.openxmlformats.org/officeDocument/2006/relationships/externalLinkPath" Target="file:///\\Frparnet29\m&#233;tiers\SGN\_Achats\2025\1%20-%20Passation%20de%20march&#233;\SDD\SDD\EGI\EGI-2025-0335%20Faisabilit&#233;%20Kirguli%20r&#233;seau%20Chaleur\3%20DCE%20publi&#233;\EGI-2025-0335%20Annexe%20financi&#232;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GI-2025-0335 DPGFTranche Ferme"/>
      <sheetName val="EGI-2025-0335 Tranche OPT1"/>
      <sheetName val="EGI-2025-0335 Tranche OPT2"/>
      <sheetName val="EGI-2025-0335 Tranche OPT3"/>
      <sheetName val="EGI-2025-0335 Tranche OPT4"/>
      <sheetName val="EGI-2025-0335 Stynhèse"/>
    </sheetNames>
    <sheetDataSet>
      <sheetData sheetId="0" refreshError="1"/>
      <sheetData sheetId="1" refreshError="1"/>
      <sheetData sheetId="2" refreshError="1"/>
      <sheetData sheetId="3" refreshError="1"/>
      <sheetData sheetId="4">
        <row r="18">
          <cell r="E18" t="str">
            <v>PROFIL 1</v>
          </cell>
        </row>
      </sheetData>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14"/>
  <sheetViews>
    <sheetView showGridLines="0" tabSelected="1" zoomScale="93" zoomScaleNormal="85" zoomScaleSheetLayoutView="55" zoomScalePageLayoutView="70" workbookViewId="0">
      <selection activeCell="C2" sqref="C2:H2"/>
    </sheetView>
  </sheetViews>
  <sheetFormatPr baseColWidth="10" defaultColWidth="11.1796875" defaultRowHeight="17.149999999999999" customHeight="1" x14ac:dyDescent="0.35"/>
  <cols>
    <col min="1" max="1" width="2.81640625" style="3" customWidth="1"/>
    <col min="2" max="2" width="2.453125" style="3" customWidth="1"/>
    <col min="3" max="3" width="40.54296875" style="3" customWidth="1"/>
    <col min="4" max="4" width="47.453125" style="3" customWidth="1"/>
    <col min="5" max="5" width="34.54296875" style="3" customWidth="1"/>
    <col min="6" max="6" width="47.54296875" style="3" customWidth="1"/>
    <col min="7" max="7" width="38.1796875" style="3" customWidth="1"/>
    <col min="8" max="8" width="3.453125" style="3" customWidth="1"/>
    <col min="9" max="13" width="11.1796875" style="3"/>
    <col min="14" max="14" width="11.1796875" style="4"/>
    <col min="15" max="15" width="1.54296875" style="55" customWidth="1"/>
    <col min="16" max="16" width="25.453125" style="4" customWidth="1"/>
    <col min="17" max="20" width="11.1796875" style="4"/>
    <col min="21" max="16384" width="11.1796875" style="3"/>
  </cols>
  <sheetData>
    <row r="1" spans="1:20" ht="17.149999999999999" customHeight="1" thickBot="1" x14ac:dyDescent="0.4">
      <c r="A1" s="1"/>
      <c r="B1" s="2"/>
      <c r="C1" s="2"/>
      <c r="D1" s="2"/>
      <c r="E1" s="2"/>
      <c r="F1" s="2"/>
      <c r="G1" s="2"/>
    </row>
    <row r="2" spans="1:20" ht="176.25" customHeight="1" thickBot="1" x14ac:dyDescent="0.4">
      <c r="A2" s="1"/>
      <c r="B2" s="5"/>
      <c r="C2" s="162" t="s">
        <v>84</v>
      </c>
      <c r="D2" s="162"/>
      <c r="E2" s="162"/>
      <c r="F2" s="162"/>
      <c r="G2" s="162"/>
      <c r="H2" s="162"/>
      <c r="I2" s="22"/>
      <c r="J2" s="9"/>
    </row>
    <row r="3" spans="1:20" ht="57" customHeight="1" thickBot="1" x14ac:dyDescent="0.5">
      <c r="A3" s="1"/>
      <c r="B3" s="6"/>
      <c r="C3" s="163" t="s">
        <v>39</v>
      </c>
      <c r="D3" s="163"/>
      <c r="E3" s="163"/>
      <c r="F3" s="163"/>
      <c r="G3" s="163"/>
      <c r="H3" s="164"/>
      <c r="I3" s="22"/>
      <c r="J3" s="9"/>
    </row>
    <row r="4" spans="1:20" ht="63.25" customHeight="1" thickBot="1" x14ac:dyDescent="0.5">
      <c r="A4" s="1"/>
      <c r="B4" s="7"/>
      <c r="C4" s="138" t="s">
        <v>0</v>
      </c>
      <c r="D4" s="139"/>
      <c r="E4" s="174"/>
      <c r="F4" s="175"/>
      <c r="G4" s="175"/>
      <c r="H4" s="12"/>
      <c r="I4" s="22"/>
      <c r="J4" s="9"/>
    </row>
    <row r="5" spans="1:20" ht="13.75" customHeight="1" thickBot="1" x14ac:dyDescent="0.5">
      <c r="A5" s="10"/>
      <c r="B5" s="11"/>
      <c r="C5" s="8"/>
      <c r="D5" s="8"/>
      <c r="E5" s="8"/>
      <c r="F5" s="8"/>
      <c r="G5" s="8"/>
      <c r="H5" s="12"/>
      <c r="I5" s="22"/>
      <c r="J5" s="9"/>
      <c r="K5" s="13"/>
      <c r="O5" s="56"/>
    </row>
    <row r="6" spans="1:20" ht="40.75" customHeight="1" thickBot="1" x14ac:dyDescent="0.5">
      <c r="A6" s="10"/>
      <c r="B6" s="11"/>
      <c r="C6" s="138" t="s">
        <v>1</v>
      </c>
      <c r="D6" s="139"/>
      <c r="E6" s="14"/>
      <c r="F6" s="140" t="s">
        <v>2</v>
      </c>
      <c r="G6" s="141"/>
      <c r="H6" s="12"/>
      <c r="I6" s="22"/>
      <c r="J6" s="9"/>
      <c r="K6" s="13"/>
      <c r="O6" s="56"/>
    </row>
    <row r="7" spans="1:20" ht="25" customHeight="1" x14ac:dyDescent="0.5">
      <c r="A7" s="10"/>
      <c r="B7" s="11"/>
      <c r="C7" s="15" t="s">
        <v>3</v>
      </c>
      <c r="D7" s="16"/>
      <c r="E7" s="14"/>
      <c r="F7" s="89" t="s">
        <v>4</v>
      </c>
      <c r="G7" s="90" t="s">
        <v>5</v>
      </c>
      <c r="H7" s="12"/>
      <c r="I7" s="22"/>
      <c r="J7" s="9"/>
      <c r="K7" s="13"/>
      <c r="O7" s="56"/>
    </row>
    <row r="8" spans="1:20" ht="22.15" customHeight="1" x14ac:dyDescent="0.5">
      <c r="B8" s="17"/>
      <c r="C8" s="15" t="s">
        <v>6</v>
      </c>
      <c r="D8" s="16"/>
      <c r="E8" s="18"/>
      <c r="F8" s="19" t="s">
        <v>7</v>
      </c>
      <c r="G8" s="61" t="s">
        <v>40</v>
      </c>
      <c r="H8" s="18"/>
      <c r="I8" s="22"/>
      <c r="J8" s="9"/>
      <c r="O8" s="56"/>
    </row>
    <row r="9" spans="1:20" ht="22.15" customHeight="1" x14ac:dyDescent="0.5">
      <c r="B9" s="17"/>
      <c r="C9" s="15" t="s">
        <v>8</v>
      </c>
      <c r="D9" s="16"/>
      <c r="E9" s="18"/>
      <c r="F9" s="19" t="s">
        <v>9</v>
      </c>
      <c r="G9" s="61" t="s">
        <v>41</v>
      </c>
      <c r="H9" s="18"/>
      <c r="I9" s="22"/>
      <c r="J9" s="9"/>
      <c r="O9" s="56"/>
    </row>
    <row r="10" spans="1:20" ht="22.15" customHeight="1" thickBot="1" x14ac:dyDescent="0.55000000000000004">
      <c r="B10" s="17"/>
      <c r="C10" s="15" t="s">
        <v>10</v>
      </c>
      <c r="D10" s="16"/>
      <c r="E10" s="18"/>
      <c r="F10" s="20" t="s">
        <v>11</v>
      </c>
      <c r="G10" s="91" t="s">
        <v>42</v>
      </c>
      <c r="H10" s="18"/>
      <c r="I10" s="22"/>
      <c r="J10" s="9"/>
      <c r="O10" s="56"/>
    </row>
    <row r="11" spans="1:20" ht="22.15" customHeight="1" x14ac:dyDescent="0.45">
      <c r="B11" s="17"/>
      <c r="C11" s="15" t="s">
        <v>12</v>
      </c>
      <c r="D11" s="16"/>
      <c r="E11" s="18"/>
      <c r="F11" s="9"/>
      <c r="G11" s="9"/>
      <c r="I11" s="22"/>
      <c r="J11" s="23"/>
      <c r="K11" s="56"/>
      <c r="L11" s="4"/>
      <c r="M11" s="4"/>
      <c r="O11" s="4"/>
      <c r="Q11" s="3"/>
      <c r="R11" s="3"/>
      <c r="S11" s="3"/>
      <c r="T11" s="3"/>
    </row>
    <row r="12" spans="1:20" ht="22.15" customHeight="1" x14ac:dyDescent="0.45">
      <c r="B12" s="17"/>
      <c r="C12" s="15" t="s">
        <v>13</v>
      </c>
      <c r="D12" s="16"/>
      <c r="E12" s="18"/>
      <c r="F12" s="9"/>
      <c r="G12" s="9"/>
      <c r="I12" s="22"/>
      <c r="J12" s="23"/>
      <c r="K12" s="56"/>
      <c r="L12" s="4"/>
      <c r="M12" s="4"/>
      <c r="O12" s="4"/>
      <c r="Q12" s="3"/>
      <c r="R12" s="3"/>
      <c r="S12" s="3"/>
      <c r="T12" s="3"/>
    </row>
    <row r="13" spans="1:20" ht="22.15" customHeight="1" x14ac:dyDescent="0.45">
      <c r="B13" s="17"/>
      <c r="C13" s="15" t="s">
        <v>14</v>
      </c>
      <c r="D13" s="16"/>
      <c r="E13" s="18"/>
      <c r="F13" s="9"/>
      <c r="G13" s="9"/>
      <c r="I13" s="22"/>
      <c r="J13" s="23"/>
      <c r="K13" s="56"/>
      <c r="L13" s="4"/>
      <c r="M13" s="4"/>
      <c r="O13" s="4"/>
      <c r="Q13" s="3"/>
      <c r="R13" s="3"/>
      <c r="S13" s="3"/>
      <c r="T13" s="3"/>
    </row>
    <row r="14" spans="1:20" ht="22.15" customHeight="1" x14ac:dyDescent="0.45">
      <c r="B14" s="17"/>
      <c r="C14" s="15" t="s">
        <v>15</v>
      </c>
      <c r="D14" s="16"/>
      <c r="E14" s="18"/>
      <c r="F14" s="9"/>
      <c r="G14" s="9"/>
      <c r="I14" s="22"/>
      <c r="J14" s="23"/>
      <c r="K14" s="56"/>
      <c r="L14" s="4"/>
      <c r="M14" s="4"/>
      <c r="O14" s="4"/>
      <c r="Q14" s="3"/>
      <c r="R14" s="3"/>
      <c r="S14" s="3"/>
      <c r="T14" s="3"/>
    </row>
    <row r="15" spans="1:20" ht="22.15" customHeight="1" x14ac:dyDescent="0.45">
      <c r="B15" s="17"/>
      <c r="C15" s="15" t="s">
        <v>16</v>
      </c>
      <c r="D15" s="16"/>
      <c r="E15" s="18"/>
      <c r="F15" s="9"/>
      <c r="G15" s="9"/>
      <c r="I15" s="22"/>
      <c r="J15" s="23"/>
      <c r="K15" s="56"/>
      <c r="L15" s="4"/>
      <c r="M15" s="4"/>
      <c r="O15" s="4"/>
      <c r="Q15" s="3"/>
      <c r="R15" s="3"/>
      <c r="S15" s="3"/>
      <c r="T15" s="3"/>
    </row>
    <row r="16" spans="1:20" ht="16.399999999999999" customHeight="1" thickBot="1" x14ac:dyDescent="0.5">
      <c r="B16" s="17"/>
      <c r="C16" s="21"/>
      <c r="D16" s="18"/>
      <c r="E16" s="18"/>
      <c r="F16" s="9"/>
      <c r="G16" s="9"/>
      <c r="I16" s="22"/>
      <c r="J16" s="23"/>
      <c r="K16" s="56"/>
      <c r="L16" s="4"/>
      <c r="M16" s="4"/>
      <c r="O16" s="4"/>
      <c r="Q16" s="3"/>
      <c r="R16" s="3"/>
      <c r="S16" s="3"/>
      <c r="T16" s="3"/>
    </row>
    <row r="17" spans="2:17" s="9" customFormat="1" ht="41.5" customHeight="1" thickBot="1" x14ac:dyDescent="0.5">
      <c r="B17" s="22"/>
      <c r="E17" s="67" t="s">
        <v>17</v>
      </c>
      <c r="I17" s="22"/>
      <c r="J17" s="23"/>
      <c r="K17" s="24" t="s">
        <v>18</v>
      </c>
      <c r="L17" s="23"/>
      <c r="M17" s="23"/>
      <c r="N17" s="23"/>
      <c r="O17" s="23"/>
      <c r="P17" s="23"/>
      <c r="Q17" s="23"/>
    </row>
    <row r="18" spans="2:17" s="9" customFormat="1" ht="53.25" customHeight="1" thickBot="1" x14ac:dyDescent="0.5">
      <c r="B18" s="22"/>
      <c r="C18" s="25">
        <f>E4</f>
        <v>0</v>
      </c>
      <c r="D18" s="66"/>
      <c r="E18" s="68" t="s">
        <v>19</v>
      </c>
      <c r="I18" s="22"/>
      <c r="J18" s="23"/>
      <c r="K18" s="59" t="s">
        <v>43</v>
      </c>
      <c r="L18" s="23"/>
      <c r="M18" s="23"/>
      <c r="N18" s="23"/>
      <c r="O18" s="23"/>
      <c r="P18" s="23"/>
      <c r="Q18" s="23"/>
    </row>
    <row r="19" spans="2:17" s="9" customFormat="1" ht="42.65" customHeight="1" x14ac:dyDescent="0.45">
      <c r="B19" s="22"/>
      <c r="C19" s="142" t="s">
        <v>20</v>
      </c>
      <c r="D19" s="143"/>
      <c r="E19" s="69" t="s">
        <v>21</v>
      </c>
      <c r="I19" s="22"/>
      <c r="J19" s="23"/>
      <c r="K19" s="59" t="s">
        <v>44</v>
      </c>
      <c r="L19" s="23"/>
      <c r="M19" s="23"/>
      <c r="N19" s="23"/>
      <c r="O19" s="23"/>
      <c r="P19" s="23"/>
      <c r="Q19" s="23"/>
    </row>
    <row r="20" spans="2:17" s="9" customFormat="1" ht="42.65" customHeight="1" x14ac:dyDescent="0.45">
      <c r="B20" s="22"/>
      <c r="C20" s="145" t="s">
        <v>22</v>
      </c>
      <c r="D20" s="146"/>
      <c r="E20" s="69" t="s">
        <v>23</v>
      </c>
      <c r="I20" s="22"/>
      <c r="J20" s="23"/>
      <c r="K20" s="59" t="s">
        <v>45</v>
      </c>
      <c r="L20" s="23"/>
      <c r="M20" s="23"/>
      <c r="N20" s="23"/>
      <c r="O20" s="23"/>
      <c r="P20" s="23"/>
      <c r="Q20" s="23"/>
    </row>
    <row r="21" spans="2:17" s="9" customFormat="1" ht="42.65" customHeight="1" x14ac:dyDescent="0.35">
      <c r="B21" s="22"/>
      <c r="C21" s="145" t="s">
        <v>24</v>
      </c>
      <c r="D21" s="146"/>
      <c r="E21" s="69">
        <v>10</v>
      </c>
      <c r="I21" s="22"/>
      <c r="J21" s="23"/>
      <c r="K21" s="23"/>
      <c r="L21" s="23"/>
      <c r="M21" s="23"/>
      <c r="N21" s="23"/>
      <c r="O21" s="23"/>
      <c r="P21" s="23"/>
    </row>
    <row r="22" spans="2:17" s="9" customFormat="1" ht="64.5" customHeight="1" x14ac:dyDescent="0.35">
      <c r="B22" s="22"/>
      <c r="C22" s="167" t="s">
        <v>25</v>
      </c>
      <c r="D22" s="168"/>
      <c r="E22" s="70" t="s">
        <v>44</v>
      </c>
      <c r="I22" s="22"/>
      <c r="J22" s="23"/>
      <c r="K22" s="57"/>
      <c r="L22" s="23"/>
      <c r="M22" s="23"/>
      <c r="N22" s="23"/>
      <c r="O22" s="23"/>
      <c r="P22" s="23"/>
    </row>
    <row r="23" spans="2:17" s="9" customFormat="1" ht="42.65" customHeight="1" x14ac:dyDescent="0.35">
      <c r="B23" s="22"/>
      <c r="C23" s="145" t="s">
        <v>26</v>
      </c>
      <c r="D23" s="146"/>
      <c r="E23" s="69" t="s">
        <v>27</v>
      </c>
      <c r="I23" s="22"/>
      <c r="J23" s="23"/>
      <c r="K23" s="57"/>
      <c r="L23" s="23"/>
      <c r="M23" s="23"/>
      <c r="N23" s="23"/>
      <c r="O23" s="23"/>
      <c r="P23" s="23"/>
    </row>
    <row r="24" spans="2:17" s="9" customFormat="1" ht="42.65" customHeight="1" x14ac:dyDescent="0.35">
      <c r="B24" s="22"/>
      <c r="C24" s="145" t="s">
        <v>28</v>
      </c>
      <c r="D24" s="146"/>
      <c r="E24" s="69" t="s">
        <v>29</v>
      </c>
      <c r="I24" s="22"/>
      <c r="J24" s="23"/>
      <c r="K24" s="57"/>
      <c r="L24" s="23"/>
      <c r="M24" s="23"/>
      <c r="N24" s="23"/>
      <c r="O24" s="23"/>
      <c r="P24" s="23"/>
    </row>
    <row r="25" spans="2:17" s="9" customFormat="1" ht="42.65" customHeight="1" x14ac:dyDescent="0.35">
      <c r="B25" s="22"/>
      <c r="C25" s="167" t="s">
        <v>30</v>
      </c>
      <c r="D25" s="168"/>
      <c r="E25" s="71" t="s">
        <v>31</v>
      </c>
      <c r="I25" s="22"/>
      <c r="J25" s="23"/>
      <c r="K25" s="57"/>
      <c r="L25" s="23"/>
      <c r="M25" s="23"/>
      <c r="N25" s="23"/>
      <c r="O25" s="23"/>
      <c r="P25" s="23"/>
    </row>
    <row r="26" spans="2:17" s="9" customFormat="1" ht="42.65" customHeight="1" thickBot="1" x14ac:dyDescent="0.4">
      <c r="B26" s="22"/>
      <c r="C26" s="169" t="s">
        <v>32</v>
      </c>
      <c r="D26" s="170"/>
      <c r="E26" s="72">
        <v>0</v>
      </c>
      <c r="I26" s="22"/>
      <c r="J26" s="23"/>
      <c r="K26" s="57"/>
      <c r="L26" s="23"/>
      <c r="M26" s="23"/>
      <c r="N26" s="23"/>
      <c r="O26" s="23"/>
      <c r="P26" s="23"/>
    </row>
    <row r="27" spans="2:17" s="9" customFormat="1" ht="46.4" customHeight="1" thickBot="1" x14ac:dyDescent="0.4">
      <c r="B27" s="22"/>
      <c r="C27" s="171"/>
      <c r="D27" s="171"/>
      <c r="E27" s="26"/>
      <c r="I27" s="22"/>
      <c r="J27" s="23"/>
      <c r="K27" s="57"/>
      <c r="L27" s="23"/>
      <c r="M27" s="23"/>
      <c r="N27" s="23"/>
      <c r="O27" s="23"/>
      <c r="P27" s="23"/>
    </row>
    <row r="28" spans="2:17" s="9" customFormat="1" ht="48.25" customHeight="1" thickBot="1" x14ac:dyDescent="0.4">
      <c r="B28" s="22"/>
      <c r="C28" s="151" t="s">
        <v>54</v>
      </c>
      <c r="D28" s="152"/>
      <c r="E28" s="92" t="s">
        <v>19</v>
      </c>
      <c r="F28" s="93" t="s">
        <v>52</v>
      </c>
      <c r="G28" s="27"/>
      <c r="I28" s="22"/>
      <c r="J28" s="23"/>
      <c r="K28" s="57"/>
      <c r="L28" s="23"/>
      <c r="M28" s="23"/>
      <c r="N28" s="23"/>
      <c r="O28" s="23"/>
      <c r="P28" s="23"/>
    </row>
    <row r="29" spans="2:17" s="9" customFormat="1" ht="34.5" customHeight="1" thickTop="1" x14ac:dyDescent="0.35">
      <c r="B29" s="22"/>
      <c r="C29" s="153" t="s">
        <v>46</v>
      </c>
      <c r="D29" s="108" t="s">
        <v>51</v>
      </c>
      <c r="E29" s="109"/>
      <c r="F29" s="147" t="s">
        <v>53</v>
      </c>
      <c r="G29" s="30"/>
      <c r="I29" s="22"/>
      <c r="J29" s="23"/>
      <c r="K29" s="57"/>
      <c r="L29" s="23"/>
      <c r="M29" s="23"/>
      <c r="N29" s="23"/>
      <c r="O29" s="23"/>
      <c r="P29" s="23"/>
    </row>
    <row r="30" spans="2:17" s="9" customFormat="1" ht="34.5" customHeight="1" thickBot="1" x14ac:dyDescent="0.4">
      <c r="B30" s="22"/>
      <c r="C30" s="172"/>
      <c r="D30" s="31" t="s">
        <v>33</v>
      </c>
      <c r="E30" s="54">
        <f>$E$26*E29</f>
        <v>0</v>
      </c>
      <c r="F30" s="165"/>
      <c r="G30" s="32"/>
      <c r="I30" s="22"/>
      <c r="J30" s="23"/>
      <c r="K30" s="57"/>
      <c r="L30" s="23"/>
      <c r="M30" s="23"/>
      <c r="N30" s="23"/>
      <c r="O30" s="23"/>
      <c r="P30" s="23"/>
    </row>
    <row r="31" spans="2:17" s="9" customFormat="1" ht="34.5" customHeight="1" x14ac:dyDescent="0.35">
      <c r="B31" s="22"/>
      <c r="C31" s="173" t="s">
        <v>47</v>
      </c>
      <c r="D31" s="28" t="s">
        <v>51</v>
      </c>
      <c r="E31" s="29"/>
      <c r="F31" s="166" t="s">
        <v>53</v>
      </c>
      <c r="G31" s="30"/>
      <c r="I31" s="22"/>
      <c r="J31" s="23"/>
      <c r="K31" s="57"/>
      <c r="L31" s="23"/>
      <c r="M31" s="23"/>
      <c r="N31" s="23"/>
      <c r="O31" s="23"/>
      <c r="P31" s="23"/>
    </row>
    <row r="32" spans="2:17" s="9" customFormat="1" ht="34.5" customHeight="1" thickBot="1" x14ac:dyDescent="0.4">
      <c r="B32" s="22"/>
      <c r="C32" s="154"/>
      <c r="D32" s="110" t="s">
        <v>33</v>
      </c>
      <c r="E32" s="111">
        <f>$E$26*E31</f>
        <v>0</v>
      </c>
      <c r="F32" s="148"/>
      <c r="G32" s="32"/>
      <c r="I32" s="22"/>
      <c r="J32" s="23"/>
      <c r="K32" s="57"/>
      <c r="L32" s="23"/>
      <c r="M32" s="23"/>
      <c r="N32" s="23"/>
      <c r="O32" s="23"/>
      <c r="P32" s="23"/>
    </row>
    <row r="33" spans="2:20" s="9" customFormat="1" ht="29.5" thickTop="1" thickBot="1" x14ac:dyDescent="0.4">
      <c r="B33" s="22"/>
      <c r="C33" s="144" t="s">
        <v>50</v>
      </c>
      <c r="D33" s="144"/>
      <c r="E33" s="107">
        <f>E30+E32</f>
        <v>0</v>
      </c>
      <c r="F33" s="63"/>
      <c r="G33" s="34"/>
      <c r="I33" s="22"/>
      <c r="N33" s="23"/>
      <c r="O33" s="57"/>
      <c r="P33" s="23"/>
      <c r="Q33" s="23"/>
      <c r="R33" s="23"/>
      <c r="S33" s="23"/>
      <c r="T33" s="23"/>
    </row>
    <row r="34" spans="2:20" s="9" customFormat="1" ht="31.5" customHeight="1" thickBot="1" x14ac:dyDescent="0.4">
      <c r="B34" s="22"/>
      <c r="C34" s="149" t="s">
        <v>55</v>
      </c>
      <c r="D34" s="149"/>
      <c r="E34" s="112">
        <v>0</v>
      </c>
      <c r="F34" s="78" t="s">
        <v>83</v>
      </c>
      <c r="G34" s="35"/>
      <c r="I34" s="22"/>
      <c r="N34" s="23"/>
      <c r="O34" s="57"/>
      <c r="P34" s="23"/>
      <c r="Q34" s="23"/>
      <c r="R34" s="23"/>
      <c r="S34" s="23"/>
      <c r="T34" s="23"/>
    </row>
    <row r="35" spans="2:20" s="9" customFormat="1" ht="31.5" customHeight="1" thickBot="1" x14ac:dyDescent="0.4">
      <c r="B35" s="22"/>
      <c r="C35" s="150" t="s">
        <v>57</v>
      </c>
      <c r="D35" s="150"/>
      <c r="E35" s="77">
        <f>E33+E34</f>
        <v>0</v>
      </c>
      <c r="F35" s="64"/>
      <c r="G35" s="35"/>
      <c r="I35" s="22"/>
      <c r="N35" s="23"/>
      <c r="O35" s="57"/>
      <c r="P35" s="23"/>
      <c r="Q35" s="23"/>
      <c r="R35" s="23"/>
      <c r="S35" s="23"/>
      <c r="T35" s="23"/>
    </row>
    <row r="36" spans="2:20" s="9" customFormat="1" ht="48.25" customHeight="1" thickBot="1" x14ac:dyDescent="0.4">
      <c r="B36" s="22"/>
      <c r="C36" s="151" t="s">
        <v>56</v>
      </c>
      <c r="D36" s="152"/>
      <c r="E36" s="92" t="s">
        <v>19</v>
      </c>
      <c r="F36" s="93" t="s">
        <v>52</v>
      </c>
      <c r="G36" s="27"/>
      <c r="I36" s="22"/>
      <c r="J36" s="23"/>
      <c r="K36" s="57"/>
      <c r="L36" s="23"/>
      <c r="M36" s="23"/>
      <c r="N36" s="23"/>
      <c r="O36" s="23"/>
      <c r="P36" s="23"/>
    </row>
    <row r="37" spans="2:20" s="9" customFormat="1" ht="34.5" customHeight="1" thickTop="1" x14ac:dyDescent="0.35">
      <c r="B37" s="22"/>
      <c r="C37" s="153" t="s">
        <v>48</v>
      </c>
      <c r="D37" s="108" t="s">
        <v>51</v>
      </c>
      <c r="E37" s="109"/>
      <c r="F37" s="147" t="s">
        <v>53</v>
      </c>
      <c r="G37" s="30"/>
      <c r="I37" s="22"/>
      <c r="J37" s="23"/>
      <c r="K37" s="57"/>
      <c r="L37" s="23"/>
      <c r="M37" s="23"/>
      <c r="N37" s="23"/>
      <c r="O37" s="23"/>
      <c r="P37" s="23"/>
    </row>
    <row r="38" spans="2:20" s="9" customFormat="1" ht="34.5" customHeight="1" thickBot="1" x14ac:dyDescent="0.4">
      <c r="B38" s="22"/>
      <c r="C38" s="154"/>
      <c r="D38" s="110" t="s">
        <v>33</v>
      </c>
      <c r="E38" s="111">
        <f>$E$26*E37</f>
        <v>0</v>
      </c>
      <c r="F38" s="148"/>
      <c r="G38" s="32"/>
      <c r="I38" s="22"/>
      <c r="J38" s="23"/>
      <c r="K38" s="57"/>
      <c r="L38" s="23"/>
      <c r="M38" s="23"/>
      <c r="N38" s="23"/>
      <c r="O38" s="23"/>
      <c r="P38" s="23"/>
    </row>
    <row r="39" spans="2:20" s="9" customFormat="1" ht="29.5" thickTop="1" thickBot="1" x14ac:dyDescent="0.4">
      <c r="B39" s="22"/>
      <c r="C39" s="144" t="s">
        <v>50</v>
      </c>
      <c r="D39" s="144"/>
      <c r="E39" s="107">
        <f>E38</f>
        <v>0</v>
      </c>
      <c r="F39" s="63"/>
      <c r="G39" s="34"/>
      <c r="I39" s="22"/>
      <c r="N39" s="23"/>
      <c r="O39" s="57"/>
      <c r="P39" s="23"/>
      <c r="Q39" s="23"/>
      <c r="R39" s="23"/>
      <c r="S39" s="23"/>
      <c r="T39" s="23"/>
    </row>
    <row r="40" spans="2:20" s="9" customFormat="1" ht="31.5" customHeight="1" thickBot="1" x14ac:dyDescent="0.4">
      <c r="B40" s="22"/>
      <c r="C40" s="149" t="s">
        <v>55</v>
      </c>
      <c r="D40" s="149"/>
      <c r="E40" s="112">
        <v>0</v>
      </c>
      <c r="F40" s="78" t="s">
        <v>83</v>
      </c>
      <c r="G40" s="35"/>
      <c r="I40" s="22"/>
      <c r="N40" s="23"/>
      <c r="O40" s="57"/>
      <c r="P40" s="23"/>
      <c r="Q40" s="23"/>
      <c r="R40" s="23"/>
      <c r="S40" s="23"/>
      <c r="T40" s="23"/>
    </row>
    <row r="41" spans="2:20" s="9" customFormat="1" ht="31.5" customHeight="1" thickBot="1" x14ac:dyDescent="0.4">
      <c r="B41" s="22"/>
      <c r="C41" s="150" t="s">
        <v>57</v>
      </c>
      <c r="D41" s="150"/>
      <c r="E41" s="77">
        <f>E39+E40</f>
        <v>0</v>
      </c>
      <c r="F41" s="65"/>
      <c r="G41" s="35"/>
      <c r="I41" s="22"/>
      <c r="N41" s="23"/>
      <c r="O41" s="57"/>
      <c r="P41" s="23"/>
      <c r="Q41" s="23"/>
      <c r="R41" s="23"/>
      <c r="S41" s="23"/>
      <c r="T41" s="23"/>
    </row>
    <row r="42" spans="2:20" s="9" customFormat="1" ht="31.5" customHeight="1" thickBot="1" x14ac:dyDescent="0.4">
      <c r="B42" s="22"/>
      <c r="C42" s="151" t="s">
        <v>58</v>
      </c>
      <c r="D42" s="152"/>
      <c r="E42" s="92" t="s">
        <v>19</v>
      </c>
      <c r="F42" s="93" t="s">
        <v>52</v>
      </c>
      <c r="G42" s="35"/>
      <c r="I42" s="22"/>
      <c r="N42" s="23"/>
      <c r="O42" s="57"/>
      <c r="P42" s="23"/>
      <c r="Q42" s="23"/>
      <c r="R42" s="23"/>
      <c r="S42" s="23"/>
      <c r="T42" s="23"/>
    </row>
    <row r="43" spans="2:20" s="9" customFormat="1" ht="31.5" customHeight="1" thickTop="1" x14ac:dyDescent="0.35">
      <c r="B43" s="22"/>
      <c r="C43" s="153" t="s">
        <v>49</v>
      </c>
      <c r="D43" s="108" t="s">
        <v>51</v>
      </c>
      <c r="E43" s="109"/>
      <c r="F43" s="147" t="s">
        <v>53</v>
      </c>
      <c r="G43" s="35"/>
      <c r="I43" s="22"/>
      <c r="N43" s="23"/>
      <c r="O43" s="57"/>
      <c r="P43" s="23"/>
      <c r="Q43" s="23"/>
      <c r="R43" s="23"/>
      <c r="S43" s="23"/>
      <c r="T43" s="23"/>
    </row>
    <row r="44" spans="2:20" s="9" customFormat="1" ht="31.5" customHeight="1" thickBot="1" x14ac:dyDescent="0.4">
      <c r="B44" s="22"/>
      <c r="C44" s="154"/>
      <c r="D44" s="110" t="s">
        <v>33</v>
      </c>
      <c r="E44" s="111">
        <f>$E$26*E43</f>
        <v>0</v>
      </c>
      <c r="F44" s="148"/>
      <c r="G44" s="35"/>
      <c r="I44" s="22"/>
      <c r="N44" s="23"/>
      <c r="O44" s="57"/>
      <c r="P44" s="23"/>
      <c r="Q44" s="23"/>
      <c r="R44" s="23"/>
      <c r="S44" s="23"/>
      <c r="T44" s="23"/>
    </row>
    <row r="45" spans="2:20" s="9" customFormat="1" ht="31.5" customHeight="1" thickTop="1" thickBot="1" x14ac:dyDescent="0.4">
      <c r="B45" s="22"/>
      <c r="C45" s="144" t="s">
        <v>50</v>
      </c>
      <c r="D45" s="144"/>
      <c r="E45" s="107">
        <f>E44</f>
        <v>0</v>
      </c>
      <c r="F45" s="63"/>
      <c r="G45" s="35"/>
      <c r="I45" s="22"/>
      <c r="N45" s="23"/>
      <c r="O45" s="57"/>
      <c r="P45" s="23"/>
      <c r="Q45" s="23"/>
      <c r="R45" s="23"/>
      <c r="S45" s="23"/>
      <c r="T45" s="23"/>
    </row>
    <row r="46" spans="2:20" s="9" customFormat="1" ht="31.5" customHeight="1" thickBot="1" x14ac:dyDescent="0.4">
      <c r="B46" s="22"/>
      <c r="C46" s="149" t="s">
        <v>55</v>
      </c>
      <c r="D46" s="149"/>
      <c r="E46" s="112">
        <v>0</v>
      </c>
      <c r="F46" s="78" t="s">
        <v>83</v>
      </c>
      <c r="G46" s="35"/>
      <c r="I46" s="22"/>
      <c r="N46" s="23"/>
      <c r="O46" s="57"/>
      <c r="P46" s="23"/>
      <c r="Q46" s="23"/>
      <c r="R46" s="23"/>
      <c r="S46" s="23"/>
      <c r="T46" s="23"/>
    </row>
    <row r="47" spans="2:20" s="9" customFormat="1" ht="31.5" customHeight="1" thickBot="1" x14ac:dyDescent="0.4">
      <c r="B47" s="22"/>
      <c r="C47" s="150" t="s">
        <v>57</v>
      </c>
      <c r="D47" s="150"/>
      <c r="E47" s="77">
        <f>E46+E45</f>
        <v>0</v>
      </c>
      <c r="F47" s="65"/>
      <c r="G47" s="35"/>
      <c r="I47" s="22"/>
      <c r="N47" s="23"/>
      <c r="O47" s="57"/>
      <c r="P47" s="23"/>
      <c r="Q47" s="23"/>
      <c r="R47" s="23"/>
      <c r="S47" s="23"/>
      <c r="T47" s="23"/>
    </row>
    <row r="48" spans="2:20" s="9" customFormat="1" ht="48.25" customHeight="1" thickBot="1" x14ac:dyDescent="0.4">
      <c r="B48" s="22"/>
      <c r="C48" s="151" t="s">
        <v>74</v>
      </c>
      <c r="D48" s="152"/>
      <c r="E48" s="92" t="s">
        <v>19</v>
      </c>
      <c r="F48" s="93" t="s">
        <v>52</v>
      </c>
      <c r="G48" s="27"/>
      <c r="I48" s="22"/>
      <c r="J48" s="23"/>
      <c r="K48" s="57"/>
      <c r="L48" s="23"/>
      <c r="M48" s="23"/>
      <c r="N48" s="23"/>
      <c r="O48" s="23"/>
      <c r="P48" s="23"/>
    </row>
    <row r="49" spans="2:20" s="9" customFormat="1" ht="34.5" customHeight="1" thickTop="1" x14ac:dyDescent="0.35">
      <c r="B49" s="22"/>
      <c r="C49" s="153" t="s">
        <v>73</v>
      </c>
      <c r="D49" s="108" t="s">
        <v>51</v>
      </c>
      <c r="E49" s="109"/>
      <c r="F49" s="147" t="s">
        <v>77</v>
      </c>
      <c r="G49" s="30"/>
      <c r="I49" s="22"/>
      <c r="J49" s="23"/>
      <c r="K49" s="57"/>
      <c r="L49" s="23"/>
      <c r="M49" s="23"/>
      <c r="N49" s="23"/>
      <c r="O49" s="23"/>
      <c r="P49" s="23"/>
    </row>
    <row r="50" spans="2:20" s="9" customFormat="1" ht="34.5" customHeight="1" thickBot="1" x14ac:dyDescent="0.4">
      <c r="B50" s="22"/>
      <c r="C50" s="154"/>
      <c r="D50" s="110" t="s">
        <v>33</v>
      </c>
      <c r="E50" s="111">
        <f>$E$26*E49</f>
        <v>0</v>
      </c>
      <c r="F50" s="148"/>
      <c r="G50" s="32"/>
      <c r="I50" s="22"/>
      <c r="J50" s="23"/>
      <c r="K50" s="57"/>
      <c r="L50" s="23"/>
      <c r="M50" s="23"/>
      <c r="N50" s="23"/>
      <c r="O50" s="23"/>
      <c r="P50" s="23"/>
    </row>
    <row r="51" spans="2:20" s="9" customFormat="1" ht="29.5" thickTop="1" thickBot="1" x14ac:dyDescent="0.4">
      <c r="B51" s="22"/>
      <c r="C51" s="144" t="s">
        <v>50</v>
      </c>
      <c r="D51" s="144"/>
      <c r="E51" s="107">
        <f>E50</f>
        <v>0</v>
      </c>
      <c r="F51" s="63"/>
      <c r="G51" s="34"/>
      <c r="I51" s="22"/>
      <c r="N51" s="23"/>
      <c r="O51" s="57"/>
      <c r="P51" s="23"/>
      <c r="Q51" s="23"/>
      <c r="R51" s="23"/>
      <c r="S51" s="23"/>
      <c r="T51" s="23"/>
    </row>
    <row r="52" spans="2:20" s="9" customFormat="1" ht="31.5" customHeight="1" thickBot="1" x14ac:dyDescent="0.4">
      <c r="B52" s="22"/>
      <c r="C52" s="149" t="s">
        <v>55</v>
      </c>
      <c r="D52" s="149"/>
      <c r="E52" s="112">
        <v>0</v>
      </c>
      <c r="F52" s="78" t="s">
        <v>83</v>
      </c>
      <c r="G52" s="35"/>
      <c r="I52" s="22"/>
      <c r="N52" s="23"/>
      <c r="O52" s="57"/>
      <c r="P52" s="23"/>
      <c r="Q52" s="23"/>
      <c r="R52" s="23"/>
      <c r="S52" s="23"/>
      <c r="T52" s="23"/>
    </row>
    <row r="53" spans="2:20" s="9" customFormat="1" ht="31.5" customHeight="1" thickBot="1" x14ac:dyDescent="0.4">
      <c r="B53" s="22"/>
      <c r="C53" s="150" t="s">
        <v>57</v>
      </c>
      <c r="D53" s="150"/>
      <c r="E53" s="77">
        <f>E52+E51</f>
        <v>0</v>
      </c>
      <c r="F53" s="65"/>
      <c r="G53" s="35"/>
      <c r="I53" s="22"/>
      <c r="N53" s="23"/>
      <c r="O53" s="57"/>
      <c r="P53" s="23"/>
      <c r="Q53" s="23"/>
      <c r="R53" s="23"/>
      <c r="S53" s="23"/>
      <c r="T53" s="23"/>
    </row>
    <row r="54" spans="2:20" s="9" customFormat="1" ht="31.5" customHeight="1" thickBot="1" x14ac:dyDescent="0.4">
      <c r="B54" s="22"/>
      <c r="C54" s="73"/>
      <c r="D54" s="74"/>
      <c r="E54" s="75"/>
      <c r="F54" s="76"/>
      <c r="I54" s="22"/>
      <c r="N54" s="23"/>
      <c r="O54" s="57"/>
      <c r="P54" s="23"/>
      <c r="Q54" s="23"/>
      <c r="R54" s="23"/>
      <c r="S54" s="23"/>
      <c r="T54" s="23"/>
    </row>
    <row r="55" spans="2:20" s="9" customFormat="1" ht="48.25" customHeight="1" thickBot="1" x14ac:dyDescent="0.4">
      <c r="B55" s="22"/>
      <c r="C55" s="151" t="s">
        <v>59</v>
      </c>
      <c r="D55" s="152"/>
      <c r="E55" s="92" t="s">
        <v>19</v>
      </c>
      <c r="F55" s="93" t="s">
        <v>52</v>
      </c>
      <c r="G55" s="27"/>
      <c r="I55" s="22"/>
      <c r="J55" s="23"/>
      <c r="K55" s="57"/>
      <c r="L55" s="23"/>
      <c r="M55" s="23"/>
      <c r="N55" s="23"/>
      <c r="O55" s="23"/>
      <c r="P55" s="23"/>
    </row>
    <row r="56" spans="2:20" s="9" customFormat="1" ht="34.5" customHeight="1" thickTop="1" x14ac:dyDescent="0.35">
      <c r="B56" s="22"/>
      <c r="C56" s="153" t="s">
        <v>75</v>
      </c>
      <c r="D56" s="108" t="s">
        <v>51</v>
      </c>
      <c r="E56" s="109">
        <f>E29+E31+E37+E43+E49</f>
        <v>0</v>
      </c>
      <c r="F56" s="147" t="s">
        <v>76</v>
      </c>
      <c r="G56" s="30"/>
      <c r="I56" s="22"/>
      <c r="J56" s="23"/>
      <c r="K56" s="57"/>
      <c r="L56" s="23"/>
      <c r="M56" s="23"/>
      <c r="N56" s="23"/>
      <c r="O56" s="23"/>
      <c r="P56" s="23"/>
    </row>
    <row r="57" spans="2:20" s="9" customFormat="1" ht="34.5" customHeight="1" thickBot="1" x14ac:dyDescent="0.4">
      <c r="B57" s="22"/>
      <c r="C57" s="154"/>
      <c r="D57" s="110" t="s">
        <v>33</v>
      </c>
      <c r="E57" s="111">
        <f>$E$26*E56</f>
        <v>0</v>
      </c>
      <c r="F57" s="148"/>
      <c r="G57" s="32"/>
      <c r="I57" s="22"/>
      <c r="J57" s="23"/>
      <c r="K57" s="57"/>
      <c r="L57" s="23"/>
      <c r="M57" s="23"/>
      <c r="N57" s="23"/>
      <c r="O57" s="23"/>
      <c r="P57" s="23"/>
    </row>
    <row r="58" spans="2:20" s="9" customFormat="1" ht="29.5" thickTop="1" thickBot="1" x14ac:dyDescent="0.4">
      <c r="B58" s="22"/>
      <c r="C58" s="144" t="s">
        <v>50</v>
      </c>
      <c r="D58" s="144"/>
      <c r="E58" s="107">
        <f>E57</f>
        <v>0</v>
      </c>
      <c r="F58" s="63"/>
      <c r="G58" s="34"/>
      <c r="I58" s="22"/>
      <c r="N58" s="23"/>
      <c r="O58" s="57"/>
      <c r="P58" s="23"/>
      <c r="Q58" s="23"/>
      <c r="R58" s="23"/>
      <c r="S58" s="23"/>
      <c r="T58" s="23"/>
    </row>
    <row r="59" spans="2:20" s="9" customFormat="1" ht="31.5" customHeight="1" thickBot="1" x14ac:dyDescent="0.4">
      <c r="B59" s="22"/>
      <c r="C59" s="156" t="s">
        <v>55</v>
      </c>
      <c r="D59" s="156"/>
      <c r="E59" s="112">
        <v>0</v>
      </c>
      <c r="F59" s="88" t="s">
        <v>83</v>
      </c>
      <c r="G59" s="35"/>
      <c r="I59" s="22"/>
      <c r="N59" s="23"/>
      <c r="O59" s="57"/>
      <c r="P59" s="23"/>
      <c r="Q59" s="23"/>
      <c r="R59" s="23"/>
      <c r="S59" s="23"/>
      <c r="T59" s="23"/>
    </row>
    <row r="60" spans="2:20" s="9" customFormat="1" ht="31.5" customHeight="1" thickBot="1" x14ac:dyDescent="0.4">
      <c r="B60" s="22"/>
      <c r="C60" s="150" t="s">
        <v>57</v>
      </c>
      <c r="D60" s="150"/>
      <c r="E60" s="77">
        <f>E59+E58</f>
        <v>0</v>
      </c>
      <c r="F60" s="65"/>
      <c r="G60" s="35"/>
      <c r="I60" s="22"/>
      <c r="N60" s="23"/>
      <c r="O60" s="57"/>
      <c r="P60" s="23"/>
      <c r="Q60" s="23"/>
      <c r="R60" s="23"/>
      <c r="S60" s="23"/>
      <c r="T60" s="23"/>
    </row>
    <row r="61" spans="2:20" s="9" customFormat="1" ht="31.5" customHeight="1" x14ac:dyDescent="0.35">
      <c r="B61" s="22"/>
      <c r="C61" s="79"/>
      <c r="D61" s="79"/>
      <c r="E61" s="79"/>
      <c r="F61" s="79"/>
      <c r="G61" s="35"/>
      <c r="I61" s="22"/>
      <c r="N61" s="23"/>
      <c r="O61" s="57"/>
      <c r="P61" s="23"/>
      <c r="Q61" s="23"/>
      <c r="R61" s="23"/>
      <c r="S61" s="23"/>
      <c r="T61" s="23"/>
    </row>
    <row r="62" spans="2:20" s="9" customFormat="1" ht="31.5" customHeight="1" x14ac:dyDescent="0.35">
      <c r="B62" s="22"/>
      <c r="C62" s="157" t="s">
        <v>60</v>
      </c>
      <c r="D62" s="157"/>
      <c r="E62" s="157"/>
      <c r="F62" s="157"/>
      <c r="G62" s="157"/>
      <c r="I62" s="22"/>
      <c r="N62" s="23"/>
      <c r="O62" s="57"/>
      <c r="P62" s="23"/>
      <c r="Q62" s="23"/>
      <c r="R62" s="23"/>
      <c r="S62" s="23"/>
      <c r="T62" s="23"/>
    </row>
    <row r="63" spans="2:20" s="80" customFormat="1" ht="31.5" customHeight="1" x14ac:dyDescent="0.35">
      <c r="B63" s="83"/>
      <c r="C63" s="157"/>
      <c r="D63" s="157"/>
      <c r="E63" s="157"/>
      <c r="F63" s="157"/>
      <c r="G63" s="157"/>
      <c r="I63" s="83"/>
      <c r="K63" s="81"/>
      <c r="L63" s="82"/>
      <c r="M63" s="81"/>
      <c r="N63" s="81"/>
      <c r="O63" s="81"/>
      <c r="P63" s="81"/>
      <c r="Q63" s="81"/>
    </row>
    <row r="64" spans="2:20" s="80" customFormat="1" ht="31.5" customHeight="1" thickBot="1" x14ac:dyDescent="0.4">
      <c r="B64" s="83"/>
      <c r="C64" s="84"/>
      <c r="D64" s="85"/>
      <c r="E64" s="158" t="s">
        <v>61</v>
      </c>
      <c r="F64" s="159"/>
      <c r="I64" s="83"/>
    </row>
    <row r="65" spans="2:17" s="80" customFormat="1" ht="31.5" customHeight="1" thickBot="1" x14ac:dyDescent="0.4">
      <c r="B65" s="83"/>
      <c r="C65" s="123" t="s">
        <v>62</v>
      </c>
      <c r="D65" s="124"/>
      <c r="E65" s="160" t="str">
        <f>'[1]EGI-2025-0335 Tranche OPT4'!E18</f>
        <v>PROFIL 1</v>
      </c>
      <c r="F65" s="161"/>
      <c r="I65" s="83"/>
    </row>
    <row r="66" spans="2:17" s="80" customFormat="1" ht="31.5" customHeight="1" thickBot="1" x14ac:dyDescent="0.4">
      <c r="B66" s="83"/>
      <c r="C66" s="127" t="s">
        <v>66</v>
      </c>
      <c r="D66" s="128"/>
      <c r="E66" s="128"/>
      <c r="F66" s="129"/>
      <c r="I66" s="83"/>
    </row>
    <row r="67" spans="2:17" s="80" customFormat="1" ht="31.5" customHeight="1" x14ac:dyDescent="0.35">
      <c r="B67" s="83"/>
      <c r="C67" s="117" t="s">
        <v>67</v>
      </c>
      <c r="D67" s="118"/>
      <c r="E67" s="119">
        <v>0</v>
      </c>
      <c r="F67" s="120"/>
      <c r="I67" s="83"/>
    </row>
    <row r="68" spans="2:17" s="80" customFormat="1" ht="31.5" customHeight="1" thickBot="1" x14ac:dyDescent="0.4">
      <c r="B68" s="83"/>
      <c r="C68" s="121" t="s">
        <v>79</v>
      </c>
      <c r="D68" s="122"/>
      <c r="E68" s="115">
        <v>14</v>
      </c>
      <c r="F68" s="116"/>
      <c r="I68" s="83"/>
    </row>
    <row r="69" spans="2:17" s="80" customFormat="1" ht="31.5" customHeight="1" x14ac:dyDescent="0.35">
      <c r="B69" s="83"/>
      <c r="C69" s="130" t="s">
        <v>63</v>
      </c>
      <c r="D69" s="131"/>
      <c r="E69" s="119">
        <v>0</v>
      </c>
      <c r="F69" s="120"/>
      <c r="I69" s="83"/>
    </row>
    <row r="70" spans="2:17" s="80" customFormat="1" ht="31.5" customHeight="1" thickBot="1" x14ac:dyDescent="0.4">
      <c r="B70" s="83"/>
      <c r="C70" s="132" t="s">
        <v>80</v>
      </c>
      <c r="D70" s="133"/>
      <c r="E70" s="115">
        <v>70</v>
      </c>
      <c r="F70" s="116"/>
      <c r="I70" s="83"/>
    </row>
    <row r="71" spans="2:17" s="80" customFormat="1" ht="31.5" customHeight="1" thickBot="1" x14ac:dyDescent="0.4">
      <c r="B71" s="83"/>
      <c r="C71" s="136" t="s">
        <v>64</v>
      </c>
      <c r="D71" s="137"/>
      <c r="E71" s="113">
        <f>E67*E68+E69*E70</f>
        <v>0</v>
      </c>
      <c r="F71" s="114"/>
      <c r="I71" s="83"/>
    </row>
    <row r="72" spans="2:17" s="80" customFormat="1" ht="31.5" customHeight="1" thickBot="1" x14ac:dyDescent="0.4">
      <c r="B72" s="83"/>
      <c r="C72" s="127" t="s">
        <v>82</v>
      </c>
      <c r="D72" s="128"/>
      <c r="E72" s="128"/>
      <c r="F72" s="129"/>
      <c r="I72" s="83"/>
    </row>
    <row r="73" spans="2:17" s="80" customFormat="1" ht="31.5" customHeight="1" x14ac:dyDescent="0.35">
      <c r="B73" s="83"/>
      <c r="C73" s="117" t="s">
        <v>67</v>
      </c>
      <c r="D73" s="118"/>
      <c r="E73" s="119">
        <v>0</v>
      </c>
      <c r="F73" s="120"/>
      <c r="I73" s="83"/>
    </row>
    <row r="74" spans="2:17" s="80" customFormat="1" ht="31.5" customHeight="1" thickBot="1" x14ac:dyDescent="0.4">
      <c r="B74" s="83"/>
      <c r="C74" s="121" t="s">
        <v>78</v>
      </c>
      <c r="D74" s="122"/>
      <c r="E74" s="115">
        <v>2</v>
      </c>
      <c r="F74" s="116"/>
      <c r="I74" s="83"/>
    </row>
    <row r="75" spans="2:17" s="80" customFormat="1" ht="31.5" customHeight="1" x14ac:dyDescent="0.35">
      <c r="B75" s="83"/>
      <c r="C75" s="130" t="s">
        <v>63</v>
      </c>
      <c r="D75" s="131"/>
      <c r="E75" s="119">
        <v>0</v>
      </c>
      <c r="F75" s="120"/>
      <c r="I75" s="83"/>
    </row>
    <row r="76" spans="2:17" s="80" customFormat="1" ht="31.5" customHeight="1" thickBot="1" x14ac:dyDescent="0.4">
      <c r="B76" s="83"/>
      <c r="C76" s="132" t="s">
        <v>81</v>
      </c>
      <c r="D76" s="133"/>
      <c r="E76" s="115">
        <v>10</v>
      </c>
      <c r="F76" s="116"/>
      <c r="I76" s="83"/>
    </row>
    <row r="77" spans="2:17" s="80" customFormat="1" ht="31.5" customHeight="1" thickBot="1" x14ac:dyDescent="0.4">
      <c r="B77" s="83"/>
      <c r="C77" s="136" t="s">
        <v>64</v>
      </c>
      <c r="D77" s="137"/>
      <c r="E77" s="113">
        <f>E73*E74+E76*E75</f>
        <v>0</v>
      </c>
      <c r="F77" s="114"/>
      <c r="I77" s="83"/>
    </row>
    <row r="78" spans="2:17" s="80" customFormat="1" ht="31.5" customHeight="1" thickBot="1" x14ac:dyDescent="0.4">
      <c r="B78" s="83"/>
      <c r="C78" s="84"/>
      <c r="D78" s="86"/>
      <c r="E78" s="87"/>
      <c r="F78" s="81"/>
      <c r="I78" s="83"/>
    </row>
    <row r="79" spans="2:17" s="80" customFormat="1" ht="31.5" customHeight="1" thickBot="1" x14ac:dyDescent="0.4">
      <c r="B79" s="83"/>
      <c r="C79" s="134" t="s">
        <v>65</v>
      </c>
      <c r="D79" s="135"/>
      <c r="E79" s="125">
        <f>E77+E71</f>
        <v>0</v>
      </c>
      <c r="F79" s="126"/>
      <c r="I79" s="83"/>
      <c r="K79" s="81"/>
      <c r="L79" s="82"/>
      <c r="M79" s="81"/>
      <c r="N79" s="81"/>
      <c r="O79" s="81"/>
      <c r="P79" s="81"/>
      <c r="Q79" s="81"/>
    </row>
    <row r="80" spans="2:17" s="80" customFormat="1" ht="31.5" customHeight="1" thickBot="1" x14ac:dyDescent="0.4">
      <c r="B80" s="83"/>
      <c r="C80" s="81"/>
      <c r="D80" s="81"/>
      <c r="E80" s="81"/>
      <c r="F80" s="81"/>
      <c r="G80" s="81"/>
      <c r="I80" s="83"/>
      <c r="K80" s="81"/>
      <c r="L80" s="82"/>
      <c r="M80" s="81"/>
      <c r="N80" s="81"/>
      <c r="O80" s="81"/>
      <c r="P80" s="81"/>
      <c r="Q80" s="81"/>
    </row>
    <row r="81" spans="2:21" s="80" customFormat="1" ht="40.5" customHeight="1" x14ac:dyDescent="0.35">
      <c r="B81" s="83"/>
      <c r="C81" s="94"/>
      <c r="D81" s="95" t="s">
        <v>68</v>
      </c>
      <c r="E81" s="95" t="s">
        <v>72</v>
      </c>
      <c r="F81" s="96" t="s">
        <v>33</v>
      </c>
      <c r="G81" s="82"/>
      <c r="I81" s="83"/>
      <c r="K81" s="81"/>
      <c r="L81" s="82"/>
      <c r="M81" s="81"/>
      <c r="N81" s="81"/>
      <c r="O81" s="81"/>
      <c r="P81" s="81"/>
      <c r="Q81" s="81"/>
    </row>
    <row r="82" spans="2:21" s="80" customFormat="1" ht="31.5" customHeight="1" x14ac:dyDescent="0.35">
      <c r="B82" s="83"/>
      <c r="C82" s="99" t="s">
        <v>69</v>
      </c>
      <c r="D82" s="105">
        <f>SUM(E58)</f>
        <v>0</v>
      </c>
      <c r="E82" s="97"/>
      <c r="F82" s="98"/>
      <c r="G82" s="82"/>
      <c r="I82" s="83"/>
      <c r="K82" s="81"/>
      <c r="L82" s="82"/>
      <c r="M82" s="81"/>
      <c r="N82" s="81"/>
      <c r="O82" s="81"/>
      <c r="P82" s="81"/>
      <c r="Q82" s="81"/>
    </row>
    <row r="83" spans="2:21" s="80" customFormat="1" ht="42" customHeight="1" x14ac:dyDescent="0.35">
      <c r="B83" s="83"/>
      <c r="C83" s="99" t="s">
        <v>70</v>
      </c>
      <c r="D83" s="106">
        <f>E60</f>
        <v>0</v>
      </c>
      <c r="E83" s="101">
        <f>E79</f>
        <v>0</v>
      </c>
      <c r="F83" s="102"/>
      <c r="G83" s="82"/>
      <c r="I83" s="83"/>
      <c r="K83" s="81"/>
      <c r="L83" s="82"/>
      <c r="M83" s="81"/>
      <c r="N83" s="81"/>
      <c r="O83" s="81"/>
      <c r="P83" s="81"/>
      <c r="Q83" s="81"/>
    </row>
    <row r="84" spans="2:21" s="80" customFormat="1" ht="43.5" customHeight="1" thickBot="1" x14ac:dyDescent="0.4">
      <c r="B84" s="83"/>
      <c r="C84" s="100" t="s">
        <v>71</v>
      </c>
      <c r="D84" s="103">
        <f>D83</f>
        <v>0</v>
      </c>
      <c r="E84" s="103">
        <f>E83</f>
        <v>0</v>
      </c>
      <c r="F84" s="104">
        <f>SUM(D84:E84)</f>
        <v>0</v>
      </c>
      <c r="G84" s="82"/>
      <c r="I84" s="83"/>
      <c r="K84" s="81"/>
      <c r="L84" s="82"/>
      <c r="M84" s="81"/>
      <c r="N84" s="81"/>
      <c r="O84" s="81"/>
      <c r="P84" s="81"/>
      <c r="Q84" s="81"/>
    </row>
    <row r="85" spans="2:21" s="9" customFormat="1" ht="31.5" customHeight="1" x14ac:dyDescent="0.35">
      <c r="B85" s="22"/>
      <c r="C85" s="37" t="s">
        <v>34</v>
      </c>
      <c r="D85" s="36"/>
      <c r="E85" s="36"/>
      <c r="F85" s="36"/>
      <c r="G85" s="36"/>
      <c r="I85" s="22"/>
      <c r="N85" s="23"/>
      <c r="O85" s="57"/>
      <c r="P85" s="23"/>
      <c r="Q85" s="23"/>
      <c r="R85" s="23"/>
      <c r="S85" s="23"/>
      <c r="T85" s="23"/>
    </row>
    <row r="86" spans="2:21" s="9" customFormat="1" ht="31.5" customHeight="1" x14ac:dyDescent="0.35">
      <c r="B86" s="22"/>
      <c r="C86" s="155" t="s">
        <v>35</v>
      </c>
      <c r="D86" s="155"/>
      <c r="E86" s="155"/>
      <c r="F86" s="155"/>
      <c r="G86" s="155"/>
      <c r="I86" s="22"/>
      <c r="N86" s="23"/>
      <c r="O86" s="57"/>
      <c r="P86" s="23"/>
      <c r="Q86" s="23"/>
      <c r="R86" s="23"/>
      <c r="S86" s="23"/>
      <c r="T86" s="23"/>
    </row>
    <row r="87" spans="2:21" s="9" customFormat="1" ht="59.5" customHeight="1" x14ac:dyDescent="0.35">
      <c r="B87" s="22"/>
      <c r="C87" s="60"/>
      <c r="D87" s="60"/>
      <c r="E87" s="60" t="s">
        <v>36</v>
      </c>
      <c r="F87" s="60" t="s">
        <v>37</v>
      </c>
      <c r="G87" s="47" t="s">
        <v>38</v>
      </c>
      <c r="H87" s="33"/>
      <c r="I87" s="22"/>
      <c r="O87" s="57"/>
      <c r="P87" s="23"/>
      <c r="Q87" s="23"/>
      <c r="R87" s="23"/>
      <c r="S87" s="23"/>
      <c r="T87" s="23"/>
      <c r="U87" s="23"/>
    </row>
    <row r="88" spans="2:21" s="9" customFormat="1" ht="22.5" customHeight="1" x14ac:dyDescent="0.4">
      <c r="B88" s="22"/>
      <c r="C88" s="38" t="str">
        <f>C7</f>
        <v>MANDATAIRE</v>
      </c>
      <c r="D88" s="39">
        <f>D7</f>
        <v>0</v>
      </c>
      <c r="E88" s="48"/>
      <c r="F88" s="48"/>
      <c r="G88" s="49"/>
      <c r="H88" s="33"/>
      <c r="I88" s="22"/>
      <c r="O88" s="57"/>
      <c r="P88" s="23"/>
      <c r="Q88" s="23"/>
      <c r="R88" s="23"/>
      <c r="S88" s="23"/>
      <c r="T88" s="23"/>
      <c r="U88" s="23"/>
    </row>
    <row r="89" spans="2:21" s="9" customFormat="1" ht="22.5" customHeight="1" x14ac:dyDescent="0.4">
      <c r="B89" s="22"/>
      <c r="C89" s="38" t="str">
        <f t="shared" ref="C89:D96" si="0">C8</f>
        <v>COTRAITANT 1</v>
      </c>
      <c r="D89" s="39">
        <f t="shared" si="0"/>
        <v>0</v>
      </c>
      <c r="E89" s="48"/>
      <c r="F89" s="48"/>
      <c r="G89" s="49"/>
      <c r="H89" s="33"/>
      <c r="I89" s="22"/>
      <c r="O89" s="57"/>
      <c r="P89" s="23"/>
      <c r="Q89" s="23"/>
      <c r="R89" s="23"/>
      <c r="S89" s="23"/>
      <c r="T89" s="23"/>
      <c r="U89" s="23"/>
    </row>
    <row r="90" spans="2:21" s="9" customFormat="1" ht="22.5" customHeight="1" x14ac:dyDescent="0.4">
      <c r="B90" s="22"/>
      <c r="C90" s="38" t="str">
        <f t="shared" si="0"/>
        <v>COTRAITANT 2</v>
      </c>
      <c r="D90" s="39">
        <f t="shared" si="0"/>
        <v>0</v>
      </c>
      <c r="E90" s="48"/>
      <c r="F90" s="48"/>
      <c r="G90" s="49"/>
      <c r="H90" s="33"/>
      <c r="I90" s="22"/>
      <c r="O90" s="57"/>
      <c r="P90" s="23"/>
      <c r="Q90" s="23"/>
      <c r="R90" s="23"/>
      <c r="S90" s="23"/>
      <c r="T90" s="23"/>
      <c r="U90" s="23"/>
    </row>
    <row r="91" spans="2:21" s="9" customFormat="1" ht="22.5" customHeight="1" x14ac:dyDescent="0.4">
      <c r="B91" s="22"/>
      <c r="C91" s="38" t="str">
        <f t="shared" si="0"/>
        <v>COTRAITANT 3</v>
      </c>
      <c r="D91" s="39">
        <f t="shared" si="0"/>
        <v>0</v>
      </c>
      <c r="E91" s="48"/>
      <c r="F91" s="48"/>
      <c r="G91" s="49"/>
      <c r="H91" s="33"/>
      <c r="I91" s="22"/>
      <c r="O91" s="57"/>
      <c r="P91" s="23"/>
      <c r="Q91" s="23"/>
      <c r="R91" s="23"/>
      <c r="S91" s="23"/>
      <c r="T91" s="23"/>
      <c r="U91" s="23"/>
    </row>
    <row r="92" spans="2:21" s="9" customFormat="1" ht="22.5" customHeight="1" x14ac:dyDescent="0.4">
      <c r="B92" s="22"/>
      <c r="C92" s="38" t="str">
        <f t="shared" si="0"/>
        <v>COTRAITANT 4</v>
      </c>
      <c r="D92" s="39">
        <f t="shared" si="0"/>
        <v>0</v>
      </c>
      <c r="E92" s="48"/>
      <c r="F92" s="48"/>
      <c r="G92" s="49"/>
      <c r="H92" s="33"/>
      <c r="I92" s="22"/>
      <c r="O92" s="57"/>
      <c r="P92" s="23"/>
      <c r="Q92" s="23"/>
      <c r="R92" s="23"/>
      <c r="S92" s="23"/>
      <c r="T92" s="23"/>
      <c r="U92" s="23"/>
    </row>
    <row r="93" spans="2:21" s="9" customFormat="1" ht="22.5" customHeight="1" x14ac:dyDescent="0.4">
      <c r="B93" s="22"/>
      <c r="C93" s="38" t="str">
        <f t="shared" si="0"/>
        <v>SOUSTRAITANT 1</v>
      </c>
      <c r="D93" s="39">
        <f t="shared" si="0"/>
        <v>0</v>
      </c>
      <c r="E93" s="48"/>
      <c r="F93" s="48"/>
      <c r="G93" s="49"/>
      <c r="H93" s="33"/>
      <c r="I93" s="22"/>
      <c r="O93" s="57"/>
      <c r="P93" s="23"/>
      <c r="Q93" s="23"/>
      <c r="R93" s="23"/>
      <c r="S93" s="23"/>
      <c r="T93" s="23"/>
      <c r="U93" s="23"/>
    </row>
    <row r="94" spans="2:21" s="9" customFormat="1" ht="22.5" customHeight="1" x14ac:dyDescent="0.4">
      <c r="B94" s="22"/>
      <c r="C94" s="38" t="str">
        <f t="shared" si="0"/>
        <v>SOUSTRAITANT 2</v>
      </c>
      <c r="D94" s="39">
        <f t="shared" si="0"/>
        <v>0</v>
      </c>
      <c r="E94" s="48"/>
      <c r="F94" s="48"/>
      <c r="G94" s="49"/>
      <c r="H94" s="33"/>
      <c r="I94" s="22"/>
      <c r="O94" s="57"/>
      <c r="P94" s="23"/>
      <c r="Q94" s="23"/>
      <c r="R94" s="23"/>
      <c r="S94" s="23"/>
      <c r="T94" s="23"/>
      <c r="U94" s="23"/>
    </row>
    <row r="95" spans="2:21" s="9" customFormat="1" ht="22.5" customHeight="1" x14ac:dyDescent="0.4">
      <c r="B95" s="22"/>
      <c r="C95" s="38" t="str">
        <f t="shared" si="0"/>
        <v>SOUSTRAITANT 3</v>
      </c>
      <c r="D95" s="39">
        <f t="shared" si="0"/>
        <v>0</v>
      </c>
      <c r="E95" s="50"/>
      <c r="F95" s="50"/>
      <c r="G95" s="51"/>
      <c r="H95" s="33"/>
      <c r="I95" s="22"/>
      <c r="O95" s="57"/>
      <c r="P95" s="23"/>
      <c r="Q95" s="23"/>
      <c r="R95" s="23"/>
      <c r="S95" s="23"/>
      <c r="T95" s="23"/>
      <c r="U95" s="23"/>
    </row>
    <row r="96" spans="2:21" s="9" customFormat="1" ht="22.5" customHeight="1" x14ac:dyDescent="0.4">
      <c r="B96" s="22"/>
      <c r="C96" s="38" t="str">
        <f t="shared" si="0"/>
        <v>SOUSTRAITANT 4</v>
      </c>
      <c r="D96" s="39">
        <f t="shared" si="0"/>
        <v>0</v>
      </c>
      <c r="E96" s="52"/>
      <c r="F96" s="52"/>
      <c r="G96" s="53"/>
      <c r="H96" s="33"/>
      <c r="I96" s="22"/>
      <c r="O96" s="57"/>
      <c r="P96" s="23"/>
      <c r="Q96" s="23"/>
      <c r="R96" s="23"/>
      <c r="S96" s="23"/>
      <c r="T96" s="23"/>
      <c r="U96" s="23"/>
    </row>
    <row r="97" spans="2:20" ht="16" customHeight="1" thickBot="1" x14ac:dyDescent="0.4">
      <c r="B97" s="40"/>
      <c r="C97" s="41"/>
      <c r="D97" s="42"/>
      <c r="E97" s="41"/>
      <c r="F97" s="41"/>
      <c r="G97" s="41"/>
      <c r="H97" s="62"/>
      <c r="I97" s="22"/>
      <c r="J97" s="9"/>
    </row>
    <row r="98" spans="2:20" ht="32.25" customHeight="1" x14ac:dyDescent="0.35">
      <c r="C98" s="43"/>
      <c r="D98" s="44"/>
    </row>
    <row r="99" spans="2:20" ht="32.25" customHeight="1" x14ac:dyDescent="0.35">
      <c r="D99" s="43"/>
      <c r="E99" s="43"/>
      <c r="F99" s="43"/>
      <c r="G99" s="43"/>
    </row>
    <row r="100" spans="2:20" ht="32.25" customHeight="1" x14ac:dyDescent="0.35"/>
    <row r="101" spans="2:20" ht="32.25" customHeight="1" x14ac:dyDescent="0.35"/>
    <row r="102" spans="2:20" ht="32.25" customHeight="1" x14ac:dyDescent="0.35">
      <c r="C102" s="9"/>
    </row>
    <row r="103" spans="2:20" s="45" customFormat="1" ht="32.25" customHeight="1" x14ac:dyDescent="0.35">
      <c r="C103" s="9"/>
      <c r="D103" s="9"/>
      <c r="E103" s="9"/>
      <c r="F103" s="9"/>
      <c r="G103" s="9"/>
      <c r="H103" s="3"/>
      <c r="N103" s="46"/>
      <c r="O103" s="58"/>
      <c r="P103" s="46"/>
      <c r="Q103" s="46"/>
      <c r="R103" s="46"/>
      <c r="S103" s="46"/>
      <c r="T103" s="46"/>
    </row>
    <row r="104" spans="2:20" ht="32.25" customHeight="1" x14ac:dyDescent="0.35">
      <c r="D104" s="9"/>
      <c r="E104" s="9"/>
      <c r="F104" s="9"/>
      <c r="G104" s="9"/>
    </row>
    <row r="105" spans="2:20" ht="32.25" customHeight="1" x14ac:dyDescent="0.35"/>
    <row r="106" spans="2:20" ht="32.25" customHeight="1" x14ac:dyDescent="0.35"/>
    <row r="107" spans="2:20" ht="31.5" customHeight="1" x14ac:dyDescent="0.35"/>
    <row r="108" spans="2:20" ht="16.149999999999999" customHeight="1" x14ac:dyDescent="0.35"/>
    <row r="109" spans="2:20" ht="33.65" customHeight="1" x14ac:dyDescent="0.35"/>
    <row r="110" spans="2:20" ht="6.65" customHeight="1" x14ac:dyDescent="0.35"/>
    <row r="114" ht="15.65" customHeight="1" x14ac:dyDescent="0.35"/>
  </sheetData>
  <sheetProtection selectLockedCells="1"/>
  <mergeCells count="76">
    <mergeCell ref="C47:D47"/>
    <mergeCell ref="C42:D42"/>
    <mergeCell ref="C43:C44"/>
    <mergeCell ref="F43:F44"/>
    <mergeCell ref="C45:D45"/>
    <mergeCell ref="C46:D46"/>
    <mergeCell ref="C2:H2"/>
    <mergeCell ref="C3:H3"/>
    <mergeCell ref="F29:F30"/>
    <mergeCell ref="F31:F32"/>
    <mergeCell ref="C28:D28"/>
    <mergeCell ref="C24:D24"/>
    <mergeCell ref="C25:D25"/>
    <mergeCell ref="C26:D26"/>
    <mergeCell ref="C27:D27"/>
    <mergeCell ref="C29:C30"/>
    <mergeCell ref="C31:C32"/>
    <mergeCell ref="C20:D20"/>
    <mergeCell ref="C21:D21"/>
    <mergeCell ref="C22:D22"/>
    <mergeCell ref="C4:D4"/>
    <mergeCell ref="E4:G4"/>
    <mergeCell ref="C86:G86"/>
    <mergeCell ref="F37:F38"/>
    <mergeCell ref="C39:D39"/>
    <mergeCell ref="C40:D40"/>
    <mergeCell ref="C41:D41"/>
    <mergeCell ref="C48:D48"/>
    <mergeCell ref="C55:D55"/>
    <mergeCell ref="C56:C57"/>
    <mergeCell ref="F56:F57"/>
    <mergeCell ref="C58:D58"/>
    <mergeCell ref="C59:D59"/>
    <mergeCell ref="C60:D60"/>
    <mergeCell ref="C49:C50"/>
    <mergeCell ref="C62:G63"/>
    <mergeCell ref="E64:F64"/>
    <mergeCell ref="E65:F65"/>
    <mergeCell ref="C6:D6"/>
    <mergeCell ref="F6:G6"/>
    <mergeCell ref="C19:D19"/>
    <mergeCell ref="C77:D77"/>
    <mergeCell ref="E77:F77"/>
    <mergeCell ref="C73:D73"/>
    <mergeCell ref="C33:D33"/>
    <mergeCell ref="C23:D23"/>
    <mergeCell ref="F49:F50"/>
    <mergeCell ref="C51:D51"/>
    <mergeCell ref="C52:D52"/>
    <mergeCell ref="C53:D53"/>
    <mergeCell ref="C34:D34"/>
    <mergeCell ref="C35:D35"/>
    <mergeCell ref="C36:D36"/>
    <mergeCell ref="C37:C38"/>
    <mergeCell ref="C65:D65"/>
    <mergeCell ref="E79:F79"/>
    <mergeCell ref="E69:F69"/>
    <mergeCell ref="C66:F66"/>
    <mergeCell ref="C72:F72"/>
    <mergeCell ref="C75:D75"/>
    <mergeCell ref="E75:F75"/>
    <mergeCell ref="C76:D76"/>
    <mergeCell ref="C69:D69"/>
    <mergeCell ref="C70:D70"/>
    <mergeCell ref="C79:D79"/>
    <mergeCell ref="E76:F76"/>
    <mergeCell ref="C71:D71"/>
    <mergeCell ref="E73:F73"/>
    <mergeCell ref="C74:D74"/>
    <mergeCell ref="E74:F74"/>
    <mergeCell ref="E71:F71"/>
    <mergeCell ref="E70:F70"/>
    <mergeCell ref="C67:D67"/>
    <mergeCell ref="E67:F67"/>
    <mergeCell ref="C68:D68"/>
    <mergeCell ref="E68:F68"/>
  </mergeCells>
  <phoneticPr fontId="39" type="noConversion"/>
  <conditionalFormatting sqref="F84">
    <cfRule type="cellIs" dxfId="0" priority="1" operator="greaterThan">
      <formula>450000</formula>
    </cfRule>
  </conditionalFormatting>
  <dataValidations count="1">
    <dataValidation type="list" allowBlank="1" showInputMessage="1" showErrorMessage="1" sqref="E22" xr:uid="{00000000-0002-0000-0200-000000000000}">
      <formula1>$K$17:$K$20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EDU-2026- DPGF Honoraires</vt:lpstr>
      <vt:lpstr>'EDU-2026- DPGF Honoraires'!_Toc25250064</vt:lpstr>
      <vt:lpstr>'EDU-2026- DPGF Honoraires'!Zone_d_impression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SUPIOT Damien</dc:creator>
  <cp:lastModifiedBy>BAHA Yanis</cp:lastModifiedBy>
  <dcterms:created xsi:type="dcterms:W3CDTF">2022-06-30T14:20:39Z</dcterms:created>
  <dcterms:modified xsi:type="dcterms:W3CDTF">2026-03-27T09:01:28Z</dcterms:modified>
</cp:coreProperties>
</file>